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-195" windowWidth="19320" windowHeight="13005"/>
  </bookViews>
  <sheets>
    <sheet name="октябрь" sheetId="4" r:id="rId1"/>
  </sheets>
  <definedNames>
    <definedName name="_xlnm.Print_Titles" localSheetId="0">октябрь!$A:$B,октябрь!$3:$5</definedName>
    <definedName name="_xlnm.Print_Area" localSheetId="0">октябрь!$A$1:$Q$64</definedName>
  </definedNames>
  <calcPr calcId="145621"/>
</workbook>
</file>

<file path=xl/calcChain.xml><?xml version="1.0" encoding="utf-8"?>
<calcChain xmlns="http://schemas.openxmlformats.org/spreadsheetml/2006/main">
  <c r="O47" i="4" l="1"/>
  <c r="N47" i="4"/>
  <c r="M47" i="4"/>
  <c r="L47" i="4"/>
  <c r="K47" i="4"/>
  <c r="J47" i="4"/>
  <c r="P24" i="4"/>
  <c r="I47" i="4"/>
  <c r="I27" i="4"/>
  <c r="J27" i="4"/>
  <c r="I15" i="4" l="1"/>
  <c r="J42" i="4" l="1"/>
  <c r="K42" i="4"/>
  <c r="L42" i="4"/>
  <c r="M42" i="4"/>
  <c r="N42" i="4"/>
  <c r="O42" i="4"/>
  <c r="O11" i="4"/>
  <c r="N11" i="4"/>
  <c r="M11" i="4"/>
  <c r="L11" i="4"/>
  <c r="K11" i="4"/>
  <c r="J11" i="4"/>
  <c r="J31" i="4"/>
  <c r="I31" i="4"/>
  <c r="J39" i="4" l="1"/>
  <c r="M35" i="4" l="1"/>
  <c r="L35" i="4"/>
  <c r="K35" i="4"/>
  <c r="J35" i="4"/>
  <c r="I35" i="4"/>
  <c r="P52" i="4"/>
  <c r="P44" i="4"/>
  <c r="O27" i="4"/>
  <c r="N27" i="4"/>
  <c r="M27" i="4"/>
  <c r="L27" i="4"/>
  <c r="K27" i="4"/>
  <c r="P8" i="4"/>
  <c r="P7" i="4"/>
  <c r="P42" i="4" l="1"/>
  <c r="O19" i="4"/>
  <c r="N19" i="4"/>
  <c r="M19" i="4"/>
  <c r="L19" i="4"/>
  <c r="K19" i="4"/>
  <c r="J19" i="4"/>
  <c r="I19" i="4"/>
  <c r="O39" i="4" l="1"/>
  <c r="N39" i="4"/>
  <c r="M39" i="4"/>
  <c r="L39" i="4"/>
  <c r="K39" i="4"/>
  <c r="P58" i="4"/>
  <c r="P59" i="4"/>
  <c r="P57" i="4"/>
  <c r="P54" i="4"/>
  <c r="P36" i="4"/>
  <c r="N35" i="4"/>
  <c r="O35" i="4"/>
  <c r="P32" i="4"/>
  <c r="K31" i="4"/>
  <c r="L31" i="4"/>
  <c r="M31" i="4"/>
  <c r="N31" i="4"/>
  <c r="O31" i="4"/>
  <c r="P28" i="4"/>
  <c r="J23" i="4"/>
  <c r="P19" i="4"/>
  <c r="K23" i="4"/>
  <c r="L23" i="4"/>
  <c r="M23" i="4"/>
  <c r="N23" i="4"/>
  <c r="O23" i="4"/>
  <c r="P20" i="4"/>
  <c r="P16" i="4"/>
  <c r="J15" i="4"/>
  <c r="K15" i="4"/>
  <c r="L15" i="4"/>
  <c r="M15" i="4"/>
  <c r="N15" i="4"/>
  <c r="O15" i="4"/>
  <c r="P12" i="4"/>
  <c r="P39" i="4" l="1"/>
  <c r="P11" i="4"/>
  <c r="P31" i="4"/>
  <c r="P50" i="4"/>
  <c r="P15" i="4"/>
  <c r="P27" i="4"/>
  <c r="P35" i="4"/>
  <c r="P23" i="4"/>
  <c r="P47" i="4"/>
  <c r="Q59" i="4" l="1"/>
  <c r="Q54" i="4"/>
  <c r="I23" i="4"/>
  <c r="Q44" i="4"/>
  <c r="Q36" i="4"/>
  <c r="Q32" i="4"/>
  <c r="Q7" i="4"/>
  <c r="Q8" i="4"/>
  <c r="Q12" i="4"/>
  <c r="Q16" i="4"/>
  <c r="Q20" i="4"/>
  <c r="Q24" i="4"/>
  <c r="Q28" i="4"/>
  <c r="Q52" i="4"/>
  <c r="Q57" i="4"/>
  <c r="Q58" i="4"/>
  <c r="Q50" i="4" l="1"/>
  <c r="Q47" i="4"/>
  <c r="Q42" i="4"/>
  <c r="Q39" i="4"/>
  <c r="Q35" i="4"/>
  <c r="Q31" i="4"/>
  <c r="Q27" i="4"/>
  <c r="Q23" i="4"/>
  <c r="Q19" i="4"/>
  <c r="Q15" i="4"/>
  <c r="Q11" i="4"/>
</calcChain>
</file>

<file path=xl/sharedStrings.xml><?xml version="1.0" encoding="utf-8"?>
<sst xmlns="http://schemas.openxmlformats.org/spreadsheetml/2006/main" count="162" uniqueCount="73">
  <si>
    <t>Наименование показателя</t>
  </si>
  <si>
    <t>оценка</t>
  </si>
  <si>
    <t>%</t>
  </si>
  <si>
    <t xml:space="preserve">Объем отгруженых товаров (работ, услуг) в сфере производства промышленной продукции </t>
  </si>
  <si>
    <t>Оборот розничной торговли</t>
  </si>
  <si>
    <t>Оборот общественного питания</t>
  </si>
  <si>
    <t>Прибыль прибыльных предприятий</t>
  </si>
  <si>
    <t>Денежные доходы населения</t>
  </si>
  <si>
    <t>Реальные располагаемые денежные доходы</t>
  </si>
  <si>
    <t>Фонд оплаты труда</t>
  </si>
  <si>
    <t>руб.</t>
  </si>
  <si>
    <t>тыс.чел.</t>
  </si>
  <si>
    <t xml:space="preserve">Производство подакцизных видов продукции перерабатывающей промышленности: </t>
  </si>
  <si>
    <t>Спирт этиловый из пищевого сырья</t>
  </si>
  <si>
    <t>Водка и ликеро-водочные изделия</t>
  </si>
  <si>
    <t>Пиво</t>
  </si>
  <si>
    <t>-</t>
  </si>
  <si>
    <t xml:space="preserve">Продукция сельского хозяйства </t>
  </si>
  <si>
    <t>Инвестиции в основной капитал</t>
  </si>
  <si>
    <t>Объем платных услуг населению</t>
  </si>
  <si>
    <t>Номинальная начисленная средняя заработная плата одного работника</t>
  </si>
  <si>
    <t>Валовой региональный продукт</t>
  </si>
  <si>
    <t>тыс. дкл</t>
  </si>
  <si>
    <t>Единицы измерения</t>
  </si>
  <si>
    <t>к декабрю предыдущего года</t>
  </si>
  <si>
    <t>в среднем за год</t>
  </si>
  <si>
    <t>прогноз</t>
  </si>
  <si>
    <t>темп роста в действующих ценах</t>
  </si>
  <si>
    <t>темп роста в сопоставимых ценах</t>
  </si>
  <si>
    <t>млрд.руб.</t>
  </si>
  <si>
    <t>Численность занятых в экономике (среднегодовая)</t>
  </si>
  <si>
    <t>Реальная заработная плата</t>
  </si>
  <si>
    <t>год</t>
  </si>
  <si>
    <t>I</t>
  </si>
  <si>
    <t>II</t>
  </si>
  <si>
    <t>2016 год</t>
  </si>
  <si>
    <t>2017 год</t>
  </si>
  <si>
    <t>6 мес.</t>
  </si>
  <si>
    <t>2018 год</t>
  </si>
  <si>
    <t>7 мес.</t>
  </si>
  <si>
    <t xml:space="preserve">индекс промышленного производства </t>
  </si>
  <si>
    <r>
      <t>19,6</t>
    </r>
    <r>
      <rPr>
        <vertAlign val="superscript"/>
        <sz val="12"/>
        <rFont val="Times New Roman"/>
        <family val="1"/>
        <charset val="204"/>
      </rPr>
      <t>4)</t>
    </r>
  </si>
  <si>
    <r>
      <t>167,7</t>
    </r>
    <r>
      <rPr>
        <vertAlign val="superscript"/>
        <sz val="12"/>
        <rFont val="Times New Roman"/>
        <family val="1"/>
        <charset val="204"/>
      </rPr>
      <t>4)</t>
    </r>
  </si>
  <si>
    <r>
      <t>13,8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</si>
  <si>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73,0</t>
    </r>
    <r>
      <rPr>
        <vertAlign val="superscript"/>
        <sz val="12"/>
        <rFont val="Times New Roman"/>
        <family val="1"/>
        <charset val="204"/>
      </rPr>
      <t>2)</t>
    </r>
  </si>
  <si>
    <r>
      <t>66,6</t>
    </r>
    <r>
      <rPr>
        <vertAlign val="superscript"/>
        <sz val="12"/>
        <color theme="1"/>
        <rFont val="Times New Roman"/>
        <family val="1"/>
        <charset val="204"/>
      </rPr>
      <t>2)</t>
    </r>
  </si>
  <si>
    <t>2015 год  факт</t>
  </si>
  <si>
    <t>2019 год</t>
  </si>
  <si>
    <t>2019 к 2016</t>
  </si>
  <si>
    <t>Основные параметры прогноза</t>
  </si>
  <si>
    <t xml:space="preserve">7 мес. </t>
  </si>
  <si>
    <t xml:space="preserve">8 мес. </t>
  </si>
  <si>
    <r>
      <t>18,4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</si>
  <si>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>92,7</t>
    </r>
    <r>
      <rPr>
        <vertAlign val="superscript"/>
        <sz val="12"/>
        <rFont val="Times New Roman"/>
        <family val="1"/>
        <charset val="204"/>
      </rPr>
      <t>3)</t>
    </r>
  </si>
  <si>
    <r>
      <t>94,5</t>
    </r>
    <r>
      <rPr>
        <vertAlign val="superscript"/>
        <sz val="12"/>
        <color theme="1"/>
        <rFont val="Times New Roman"/>
        <family val="1"/>
        <charset val="204"/>
      </rPr>
      <t>4)</t>
    </r>
  </si>
  <si>
    <t>социально-экономического развития Алтайского края на 2017 год и плановый период 2018 и 2019 годов, 
уточненные по итогам социально-экономического развития в январе-сентябре 2016 года</t>
  </si>
  <si>
    <t>9 мес.</t>
  </si>
  <si>
    <r>
      <t>Индекс потребительских цен</t>
    </r>
    <r>
      <rPr>
        <sz val="12"/>
        <rFont val="Times New Roman"/>
        <family val="1"/>
        <charset val="204"/>
      </rPr>
      <t xml:space="preserve"> </t>
    </r>
    <r>
      <rPr>
        <vertAlign val="superscript"/>
        <sz val="12"/>
        <rFont val="Times New Roman"/>
        <family val="1"/>
        <charset val="204"/>
      </rPr>
      <t>1)</t>
    </r>
  </si>
  <si>
    <r>
      <rPr>
        <vertAlign val="superscript"/>
        <sz val="10"/>
        <rFont val="Times New Roman"/>
        <family val="1"/>
        <charset val="204"/>
      </rPr>
      <t xml:space="preserve">1) </t>
    </r>
    <r>
      <rPr>
        <sz val="10"/>
        <rFont val="Times New Roman"/>
        <family val="1"/>
        <charset val="204"/>
      </rPr>
      <t>- параметры инфляции в 2016 году и в прогнозном периоде уточнены с учетом проекта Федерального закона от 08.10.2016 года №2428-7 "О внесении изменений в Федеральный закон "О федеральном бюджете на 2016 год"</t>
    </r>
  </si>
  <si>
    <r>
      <t>490,1</t>
    </r>
    <r>
      <rPr>
        <vertAlign val="superscript"/>
        <sz val="12"/>
        <rFont val="Times New Roman"/>
        <family val="1"/>
        <charset val="204"/>
      </rPr>
      <t>2)</t>
    </r>
  </si>
  <si>
    <r>
      <t>109,4</t>
    </r>
    <r>
      <rPr>
        <vertAlign val="superscript"/>
        <sz val="12"/>
        <rFont val="Times New Roman"/>
        <family val="1"/>
        <charset val="204"/>
      </rPr>
      <t>2)</t>
    </r>
  </si>
  <si>
    <r>
      <t>100,1</t>
    </r>
    <r>
      <rPr>
        <vertAlign val="superscript"/>
        <sz val="12"/>
        <rFont val="Times New Roman"/>
        <family val="1"/>
        <charset val="204"/>
      </rPr>
      <t>2)</t>
    </r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</si>
  <si>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- расчетные данные</t>
    </r>
  </si>
  <si>
    <r>
      <t>24,9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</si>
  <si>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>96,0</t>
    </r>
    <r>
      <rPr>
        <vertAlign val="superscript"/>
        <sz val="12"/>
        <rFont val="Times New Roman"/>
        <family val="1"/>
        <charset val="204"/>
      </rPr>
      <t>3)</t>
    </r>
  </si>
  <si>
    <r>
      <t>88,5</t>
    </r>
    <r>
      <rPr>
        <vertAlign val="superscript"/>
        <sz val="12"/>
        <rFont val="Times New Roman"/>
        <family val="1"/>
        <charset val="204"/>
      </rPr>
      <t>3)</t>
    </r>
  </si>
  <si>
    <r>
      <rPr>
        <vertAlign val="superscript"/>
        <sz val="10"/>
        <rFont val="Times New Roman"/>
        <family val="1"/>
        <charset val="204"/>
      </rPr>
      <t xml:space="preserve">3) </t>
    </r>
    <r>
      <rPr>
        <sz val="10"/>
        <rFont val="Times New Roman"/>
        <family val="1"/>
        <charset val="204"/>
      </rPr>
      <t>- за январь-июнь 2016 года</t>
    </r>
  </si>
  <si>
    <r>
      <t>20,4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</si>
  <si>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t>87,6</t>
    </r>
    <r>
      <rPr>
        <vertAlign val="superscript"/>
        <sz val="12"/>
        <rFont val="Times New Roman"/>
        <family val="1"/>
        <charset val="204"/>
      </rPr>
      <t>4)</t>
    </r>
  </si>
  <si>
    <r>
      <rPr>
        <vertAlign val="superscript"/>
        <sz val="10"/>
        <rFont val="Times New Roman"/>
        <family val="1"/>
        <charset val="204"/>
      </rPr>
      <t xml:space="preserve">4) </t>
    </r>
    <r>
      <rPr>
        <sz val="10"/>
        <rFont val="Times New Roman"/>
        <family val="1"/>
        <charset val="204"/>
      </rPr>
      <t>- по крупным и средним организациям</t>
    </r>
  </si>
  <si>
    <r>
      <rPr>
        <vertAlign val="superscript"/>
        <sz val="10"/>
        <rFont val="Times New Roman"/>
        <family val="1"/>
        <charset val="204"/>
      </rPr>
      <t>5)</t>
    </r>
    <r>
      <rPr>
        <sz val="10"/>
        <rFont val="Times New Roman"/>
        <family val="1"/>
        <charset val="204"/>
      </rPr>
      <t xml:space="preserve"> - предварительные данные</t>
    </r>
  </si>
  <si>
    <r>
      <t>94,5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</si>
  <si>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t>95,1</t>
    </r>
    <r>
      <rPr>
        <vertAlign val="superscript"/>
        <sz val="12"/>
        <color theme="1"/>
        <rFont val="Times New Roman"/>
        <family val="1"/>
        <charset val="204"/>
      </rPr>
      <t>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</si>
</sst>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0"/>
      <name val="Arial Cyr"/>
      <charset val="204"/>
    </font>
    <font>
      <sz val="10"/>
      <name val="Helv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sz val="1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125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/>
    <xf numFmtId="0" fontId="1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/>
    <xf numFmtId="164" fontId="4" fillId="0" borderId="0" xfId="0" applyNumberFormat="1" applyFont="1" applyFill="1"/>
    <xf numFmtId="164" fontId="7" fillId="0" borderId="3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wrapText="1"/>
    </xf>
    <xf numFmtId="0" fontId="2" fillId="0" borderId="4" xfId="0" applyFont="1" applyFill="1" applyBorder="1"/>
    <xf numFmtId="0" fontId="7" fillId="0" borderId="3" xfId="0" applyFont="1" applyFill="1" applyBorder="1" applyAlignment="1">
      <alignment horizontal="left" wrapText="1" indent="2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/>
    </xf>
    <xf numFmtId="3" fontId="9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wrapText="1"/>
    </xf>
    <xf numFmtId="3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>
      <alignment horizontal="right"/>
    </xf>
    <xf numFmtId="0" fontId="2" fillId="0" borderId="3" xfId="0" applyFont="1" applyFill="1" applyBorder="1"/>
    <xf numFmtId="0" fontId="5" fillId="0" borderId="3" xfId="0" applyFont="1" applyFill="1" applyBorder="1" applyAlignment="1">
      <alignment horizontal="justify"/>
    </xf>
    <xf numFmtId="0" fontId="5" fillId="0" borderId="3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justify"/>
    </xf>
    <xf numFmtId="3" fontId="10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/>
    <xf numFmtId="0" fontId="4" fillId="0" borderId="3" xfId="0" applyFont="1" applyFill="1" applyBorder="1"/>
    <xf numFmtId="0" fontId="7" fillId="0" borderId="3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3" fontId="7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164" fontId="7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/>
    </xf>
    <xf numFmtId="0" fontId="20" fillId="0" borderId="0" xfId="0" applyFont="1" applyFill="1"/>
    <xf numFmtId="0" fontId="19" fillId="0" borderId="0" xfId="0" applyFont="1" applyFill="1"/>
    <xf numFmtId="164" fontId="7" fillId="0" borderId="0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horizontal="center"/>
    </xf>
    <xf numFmtId="3" fontId="19" fillId="0" borderId="0" xfId="0" applyNumberFormat="1" applyFont="1" applyFill="1" applyBorder="1" applyAlignment="1">
      <alignment horizontal="center"/>
    </xf>
    <xf numFmtId="164" fontId="7" fillId="0" borderId="1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 vertical="center"/>
    </xf>
    <xf numFmtId="3" fontId="6" fillId="0" borderId="16" xfId="0" applyNumberFormat="1" applyFont="1" applyFill="1" applyBorder="1" applyAlignment="1">
      <alignment horizontal="center" vertical="center" wrapText="1"/>
    </xf>
    <xf numFmtId="1" fontId="17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/>
    <xf numFmtId="164" fontId="7" fillId="0" borderId="1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/>
    </xf>
    <xf numFmtId="164" fontId="19" fillId="0" borderId="0" xfId="0" applyNumberFormat="1" applyFont="1" applyFill="1"/>
    <xf numFmtId="164" fontId="24" fillId="0" borderId="0" xfId="0" applyNumberFormat="1" applyFont="1" applyFill="1"/>
    <xf numFmtId="164" fontId="23" fillId="0" borderId="0" xfId="0" applyNumberFormat="1" applyFont="1" applyFill="1"/>
    <xf numFmtId="164" fontId="17" fillId="0" borderId="8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/>
    </xf>
    <xf numFmtId="1" fontId="7" fillId="0" borderId="9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1" fontId="17" fillId="0" borderId="10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164" fontId="13" fillId="0" borderId="12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 vertical="center"/>
    </xf>
    <xf numFmtId="1" fontId="7" fillId="0" borderId="12" xfId="0" applyNumberFormat="1" applyFont="1" applyFill="1" applyBorder="1" applyAlignment="1">
      <alignment horizontal="center" vertical="center"/>
    </xf>
    <xf numFmtId="164" fontId="11" fillId="0" borderId="12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 applyProtection="1">
      <alignment horizontal="center" vertical="center"/>
      <protection locked="0"/>
    </xf>
    <xf numFmtId="164" fontId="17" fillId="0" borderId="8" xfId="0" applyNumberFormat="1" applyFont="1" applyFill="1" applyBorder="1" applyAlignment="1" applyProtection="1">
      <alignment horizontal="center" vertical="center"/>
      <protection locked="0"/>
    </xf>
    <xf numFmtId="164" fontId="17" fillId="0" borderId="12" xfId="0" applyNumberFormat="1" applyFont="1" applyFill="1" applyBorder="1" applyAlignment="1" applyProtection="1">
      <alignment horizontal="center" vertical="center"/>
      <protection locked="0"/>
    </xf>
    <xf numFmtId="164" fontId="25" fillId="0" borderId="12" xfId="0" applyNumberFormat="1" applyFont="1" applyFill="1" applyBorder="1" applyAlignment="1">
      <alignment horizontal="center"/>
    </xf>
    <xf numFmtId="164" fontId="25" fillId="0" borderId="3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wrapText="1"/>
    </xf>
    <xf numFmtId="3" fontId="7" fillId="0" borderId="4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/>
    </xf>
    <xf numFmtId="1" fontId="17" fillId="0" borderId="14" xfId="0" applyNumberFormat="1" applyFont="1" applyFill="1" applyBorder="1" applyAlignment="1">
      <alignment horizontal="center" vertical="center"/>
    </xf>
    <xf numFmtId="164" fontId="17" fillId="0" borderId="14" xfId="0" applyNumberFormat="1" applyFont="1" applyFill="1" applyBorder="1" applyAlignment="1">
      <alignment horizontal="center" vertical="center"/>
    </xf>
    <xf numFmtId="164" fontId="17" fillId="0" borderId="7" xfId="0" applyNumberFormat="1" applyFont="1" applyFill="1" applyBorder="1" applyAlignment="1">
      <alignment horizontal="center" vertical="center"/>
    </xf>
    <xf numFmtId="164" fontId="17" fillId="0" borderId="1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justify"/>
    </xf>
    <xf numFmtId="164" fontId="17" fillId="0" borderId="10" xfId="0" applyNumberFormat="1" applyFont="1" applyFill="1" applyBorder="1" applyAlignment="1">
      <alignment horizontal="center" vertical="center"/>
    </xf>
    <xf numFmtId="164" fontId="17" fillId="0" borderId="9" xfId="0" applyNumberFormat="1" applyFont="1" applyFill="1" applyBorder="1" applyAlignment="1">
      <alignment horizontal="center" vertical="center"/>
    </xf>
    <xf numFmtId="164" fontId="17" fillId="0" borderId="13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wrapText="1"/>
    </xf>
    <xf numFmtId="0" fontId="19" fillId="0" borderId="0" xfId="0" applyFont="1" applyFill="1" applyAlignment="1"/>
    <xf numFmtId="0" fontId="0" fillId="0" borderId="0" xfId="0" applyFont="1" applyFill="1" applyAlignment="1"/>
    <xf numFmtId="3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top" wrapText="1"/>
    </xf>
    <xf numFmtId="0" fontId="27" fillId="0" borderId="10" xfId="0" applyFont="1" applyFill="1" applyBorder="1" applyAlignment="1">
      <alignment vertical="top"/>
    </xf>
    <xf numFmtId="3" fontId="6" fillId="0" borderId="1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6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6"/>
  <sheetViews>
    <sheetView tabSelected="1" view="pageBreakPreview" zoomScale="80" zoomScaleNormal="80" zoomScaleSheetLayoutView="80" workbookViewId="0">
      <selection activeCell="G12" sqref="G12"/>
    </sheetView>
  </sheetViews>
  <sheetFormatPr defaultColWidth="7.85546875" defaultRowHeight="18.75" x14ac:dyDescent="0.3"/>
  <cols>
    <col min="1" max="1" width="45.5703125" style="1" customWidth="1"/>
    <col min="2" max="3" width="10.7109375" style="1" customWidth="1"/>
    <col min="4" max="5" width="11.85546875" style="1" hidden="1" customWidth="1"/>
    <col min="6" max="6" width="0.28515625" style="1" hidden="1" customWidth="1"/>
    <col min="7" max="13" width="11.85546875" style="1" customWidth="1"/>
    <col min="14" max="14" width="10.7109375" style="1" customWidth="1"/>
    <col min="15" max="15" width="10.85546875" style="1" customWidth="1"/>
    <col min="16" max="16" width="9.5703125" style="1" customWidth="1"/>
    <col min="17" max="17" width="8.7109375" style="8" customWidth="1"/>
    <col min="18" max="19" width="7.85546875" style="1"/>
    <col min="20" max="21" width="8.42578125" style="1" bestFit="1" customWidth="1"/>
    <col min="22" max="16384" width="7.85546875" style="1"/>
  </cols>
  <sheetData>
    <row r="1" spans="1:26" s="6" customFormat="1" ht="20.25" x14ac:dyDescent="0.3">
      <c r="A1" s="124" t="s">
        <v>49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26" s="6" customFormat="1" ht="56.25" customHeight="1" thickBot="1" x14ac:dyDescent="0.35">
      <c r="A2" s="105" t="s">
        <v>55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26" s="2" customFormat="1" ht="16.5" customHeight="1" thickBot="1" x14ac:dyDescent="0.3">
      <c r="A3" s="118" t="s">
        <v>0</v>
      </c>
      <c r="B3" s="118" t="s">
        <v>23</v>
      </c>
      <c r="C3" s="115" t="s">
        <v>46</v>
      </c>
      <c r="D3" s="103" t="s">
        <v>35</v>
      </c>
      <c r="E3" s="103"/>
      <c r="F3" s="103"/>
      <c r="G3" s="103"/>
      <c r="H3" s="103"/>
      <c r="I3" s="104"/>
      <c r="J3" s="107" t="s">
        <v>36</v>
      </c>
      <c r="K3" s="108"/>
      <c r="L3" s="107" t="s">
        <v>38</v>
      </c>
      <c r="M3" s="109"/>
      <c r="N3" s="107" t="s">
        <v>47</v>
      </c>
      <c r="O3" s="110"/>
      <c r="P3" s="120" t="s">
        <v>48</v>
      </c>
      <c r="Q3" s="121"/>
    </row>
    <row r="4" spans="1:26" s="3" customFormat="1" ht="13.5" thickBot="1" x14ac:dyDescent="0.25">
      <c r="A4" s="116"/>
      <c r="B4" s="116"/>
      <c r="C4" s="116"/>
      <c r="D4" s="114" t="s">
        <v>1</v>
      </c>
      <c r="E4" s="114"/>
      <c r="F4" s="114"/>
      <c r="G4" s="114"/>
      <c r="H4" s="114"/>
      <c r="I4" s="109"/>
      <c r="J4" s="111" t="s">
        <v>26</v>
      </c>
      <c r="K4" s="112"/>
      <c r="L4" s="112"/>
      <c r="M4" s="112"/>
      <c r="N4" s="112"/>
      <c r="O4" s="113"/>
      <c r="P4" s="122"/>
      <c r="Q4" s="123"/>
    </row>
    <row r="5" spans="1:26" s="3" customFormat="1" ht="64.5" thickBot="1" x14ac:dyDescent="0.25">
      <c r="A5" s="119"/>
      <c r="B5" s="119"/>
      <c r="C5" s="117"/>
      <c r="D5" s="10" t="s">
        <v>37</v>
      </c>
      <c r="E5" s="10" t="s">
        <v>39</v>
      </c>
      <c r="F5" s="53" t="s">
        <v>50</v>
      </c>
      <c r="G5" s="53" t="s">
        <v>51</v>
      </c>
      <c r="H5" s="53" t="s">
        <v>56</v>
      </c>
      <c r="I5" s="9" t="s">
        <v>32</v>
      </c>
      <c r="J5" s="65" t="s">
        <v>33</v>
      </c>
      <c r="K5" s="65" t="s">
        <v>34</v>
      </c>
      <c r="L5" s="65" t="s">
        <v>33</v>
      </c>
      <c r="M5" s="65" t="s">
        <v>34</v>
      </c>
      <c r="N5" s="65" t="s">
        <v>33</v>
      </c>
      <c r="O5" s="65" t="s">
        <v>34</v>
      </c>
      <c r="P5" s="11" t="s">
        <v>33</v>
      </c>
      <c r="Q5" s="11" t="s">
        <v>34</v>
      </c>
    </row>
    <row r="6" spans="1:26" s="4" customFormat="1" ht="19.5" x14ac:dyDescent="0.3">
      <c r="A6" s="20" t="s">
        <v>57</v>
      </c>
      <c r="B6" s="21"/>
      <c r="C6" s="18"/>
      <c r="D6" s="15"/>
      <c r="E6" s="16"/>
      <c r="F6" s="16"/>
      <c r="G6" s="16"/>
      <c r="H6" s="16"/>
      <c r="I6" s="16"/>
      <c r="J6" s="15"/>
      <c r="K6" s="16"/>
      <c r="L6" s="15"/>
      <c r="M6" s="16"/>
      <c r="N6" s="15"/>
      <c r="O6" s="17"/>
      <c r="P6" s="17"/>
      <c r="Q6" s="19"/>
    </row>
    <row r="7" spans="1:26" s="4" customFormat="1" x14ac:dyDescent="0.3">
      <c r="A7" s="22" t="s">
        <v>24</v>
      </c>
      <c r="B7" s="23" t="s">
        <v>2</v>
      </c>
      <c r="C7" s="14">
        <v>112.4</v>
      </c>
      <c r="D7" s="42">
        <v>107.4</v>
      </c>
      <c r="E7" s="47">
        <v>108.4</v>
      </c>
      <c r="F7" s="47">
        <v>103.7</v>
      </c>
      <c r="G7" s="47">
        <v>103.9</v>
      </c>
      <c r="H7" s="47">
        <v>104.2</v>
      </c>
      <c r="I7" s="47">
        <v>105.8</v>
      </c>
      <c r="J7" s="42">
        <v>104</v>
      </c>
      <c r="K7" s="47">
        <v>104.5</v>
      </c>
      <c r="L7" s="42">
        <v>104</v>
      </c>
      <c r="M7" s="47">
        <v>104</v>
      </c>
      <c r="N7" s="42">
        <v>104</v>
      </c>
      <c r="O7" s="56">
        <v>104</v>
      </c>
      <c r="P7" s="68">
        <f>J7*L7*N7/10000</f>
        <v>112.4864</v>
      </c>
      <c r="Q7" s="57">
        <f>K7*M7*O7/10000</f>
        <v>113.02719999999999</v>
      </c>
    </row>
    <row r="8" spans="1:26" s="4" customFormat="1" x14ac:dyDescent="0.3">
      <c r="A8" s="22" t="s">
        <v>25</v>
      </c>
      <c r="B8" s="23" t="s">
        <v>2</v>
      </c>
      <c r="C8" s="14">
        <v>114.8</v>
      </c>
      <c r="D8" s="42">
        <v>115.2</v>
      </c>
      <c r="E8" s="47">
        <v>115.2</v>
      </c>
      <c r="F8" s="47">
        <v>107.7</v>
      </c>
      <c r="G8" s="47">
        <v>107.6</v>
      </c>
      <c r="H8" s="47">
        <v>107.5</v>
      </c>
      <c r="I8" s="47">
        <v>107.1</v>
      </c>
      <c r="J8" s="42">
        <v>104.7</v>
      </c>
      <c r="K8" s="47">
        <v>105.1</v>
      </c>
      <c r="L8" s="42">
        <v>104.2</v>
      </c>
      <c r="M8" s="47">
        <v>104.2</v>
      </c>
      <c r="N8" s="42">
        <v>104.2</v>
      </c>
      <c r="O8" s="56">
        <v>104</v>
      </c>
      <c r="P8" s="68">
        <f>J8*L8*N8/10000</f>
        <v>113.67949080000001</v>
      </c>
      <c r="Q8" s="57">
        <f>K8*M8*O8/10000</f>
        <v>113.894768</v>
      </c>
      <c r="T8" s="61"/>
      <c r="U8" s="61"/>
    </row>
    <row r="9" spans="1:26" s="4" customFormat="1" ht="12.75" customHeight="1" x14ac:dyDescent="0.3">
      <c r="A9" s="22"/>
      <c r="B9" s="23"/>
      <c r="C9" s="14"/>
      <c r="D9" s="42"/>
      <c r="E9" s="47"/>
      <c r="F9" s="47"/>
      <c r="G9" s="47"/>
      <c r="H9" s="47"/>
      <c r="I9" s="47"/>
      <c r="J9" s="42"/>
      <c r="K9" s="47"/>
      <c r="L9" s="42"/>
      <c r="M9" s="47"/>
      <c r="N9" s="42"/>
      <c r="O9" s="56"/>
      <c r="P9" s="56"/>
      <c r="Q9" s="57"/>
      <c r="T9" s="61"/>
      <c r="U9" s="61"/>
    </row>
    <row r="10" spans="1:26" x14ac:dyDescent="0.3">
      <c r="A10" s="32" t="s">
        <v>21</v>
      </c>
      <c r="B10" s="23" t="s">
        <v>29</v>
      </c>
      <c r="C10" s="14" t="s">
        <v>59</v>
      </c>
      <c r="D10" s="42" t="s">
        <v>16</v>
      </c>
      <c r="E10" s="87" t="s">
        <v>16</v>
      </c>
      <c r="F10" s="87" t="s">
        <v>16</v>
      </c>
      <c r="G10" s="87" t="s">
        <v>16</v>
      </c>
      <c r="H10" s="87" t="s">
        <v>16</v>
      </c>
      <c r="I10" s="47">
        <v>520.15279999999996</v>
      </c>
      <c r="J10" s="42">
        <v>552.71429999999998</v>
      </c>
      <c r="K10" s="47">
        <v>552.78510000000006</v>
      </c>
      <c r="L10" s="42">
        <v>593.73789999999997</v>
      </c>
      <c r="M10" s="47">
        <v>601.34609999999998</v>
      </c>
      <c r="N10" s="42">
        <v>639.71690000000001</v>
      </c>
      <c r="O10" s="56">
        <v>651.01610000000005</v>
      </c>
      <c r="P10" s="56"/>
      <c r="Q10" s="57"/>
      <c r="T10" s="46"/>
    </row>
    <row r="11" spans="1:26" x14ac:dyDescent="0.3">
      <c r="A11" s="22" t="s">
        <v>27</v>
      </c>
      <c r="B11" s="23" t="s">
        <v>2</v>
      </c>
      <c r="C11" s="14" t="s">
        <v>60</v>
      </c>
      <c r="D11" s="42" t="s">
        <v>16</v>
      </c>
      <c r="E11" s="87" t="s">
        <v>16</v>
      </c>
      <c r="F11" s="87" t="s">
        <v>16</v>
      </c>
      <c r="G11" s="87" t="s">
        <v>16</v>
      </c>
      <c r="H11" s="87" t="s">
        <v>16</v>
      </c>
      <c r="I11" s="47">
        <v>106.1</v>
      </c>
      <c r="J11" s="42">
        <f>J10/I10*100</f>
        <v>106.25998744984166</v>
      </c>
      <c r="K11" s="47">
        <f>K10/I10*100</f>
        <v>106.27359883480393</v>
      </c>
      <c r="L11" s="42">
        <f>L10/J10*100</f>
        <v>107.42220709686723</v>
      </c>
      <c r="M11" s="47">
        <f>M10/K10*100</f>
        <v>108.78478815727846</v>
      </c>
      <c r="N11" s="42">
        <f>N10/L10*100</f>
        <v>107.74398939329963</v>
      </c>
      <c r="O11" s="56">
        <f>O10/M10*100</f>
        <v>108.25980246649975</v>
      </c>
      <c r="P11" s="68">
        <f>J11*L11*N11/10000</f>
        <v>122.98634170574492</v>
      </c>
      <c r="Q11" s="57">
        <f>K11*M11*O11/10000</f>
        <v>125.15862646514638</v>
      </c>
      <c r="S11" s="46"/>
      <c r="T11" s="60"/>
      <c r="U11" s="60"/>
      <c r="V11" s="46"/>
      <c r="W11" s="46"/>
      <c r="X11" s="46"/>
    </row>
    <row r="12" spans="1:26" x14ac:dyDescent="0.3">
      <c r="A12" s="22" t="s">
        <v>28</v>
      </c>
      <c r="B12" s="23" t="s">
        <v>2</v>
      </c>
      <c r="C12" s="14" t="s">
        <v>61</v>
      </c>
      <c r="D12" s="42" t="s">
        <v>16</v>
      </c>
      <c r="E12" s="87" t="s">
        <v>16</v>
      </c>
      <c r="F12" s="87" t="s">
        <v>16</v>
      </c>
      <c r="G12" s="87" t="s">
        <v>16</v>
      </c>
      <c r="H12" s="87" t="s">
        <v>16</v>
      </c>
      <c r="I12" s="47">
        <v>100.8</v>
      </c>
      <c r="J12" s="42">
        <v>101.2</v>
      </c>
      <c r="K12" s="47">
        <v>101.6</v>
      </c>
      <c r="L12" s="42">
        <v>102.6</v>
      </c>
      <c r="M12" s="47">
        <v>104.4</v>
      </c>
      <c r="N12" s="42">
        <v>103.6</v>
      </c>
      <c r="O12" s="56">
        <v>104.7</v>
      </c>
      <c r="P12" s="68">
        <f>J12*L12*N12/10000</f>
        <v>107.56912319999998</v>
      </c>
      <c r="Q12" s="57">
        <f>K12*M12*O12/10000</f>
        <v>111.05570880000002</v>
      </c>
      <c r="S12" s="46"/>
      <c r="T12" s="60"/>
      <c r="U12" s="60"/>
      <c r="V12" s="46"/>
      <c r="W12" s="46"/>
      <c r="X12" s="46"/>
      <c r="Y12" s="46"/>
      <c r="Z12" s="46"/>
    </row>
    <row r="13" spans="1:26" s="7" customFormat="1" ht="13.5" customHeight="1" x14ac:dyDescent="0.3">
      <c r="A13" s="36"/>
      <c r="B13" s="36"/>
      <c r="C13" s="14"/>
      <c r="D13" s="42"/>
      <c r="E13" s="47"/>
      <c r="F13" s="47"/>
      <c r="G13" s="47"/>
      <c r="H13" s="47"/>
      <c r="I13" s="47"/>
      <c r="J13" s="42"/>
      <c r="K13" s="47"/>
      <c r="L13" s="42"/>
      <c r="M13" s="47"/>
      <c r="N13" s="42"/>
      <c r="O13" s="56"/>
      <c r="P13" s="56"/>
      <c r="Q13" s="57"/>
      <c r="S13" s="55"/>
      <c r="T13" s="62"/>
      <c r="U13" s="62"/>
      <c r="V13" s="55"/>
      <c r="W13" s="55"/>
      <c r="X13" s="55"/>
      <c r="Y13" s="55"/>
      <c r="Z13" s="55"/>
    </row>
    <row r="14" spans="1:26" ht="48" x14ac:dyDescent="0.3">
      <c r="A14" s="32" t="s">
        <v>3</v>
      </c>
      <c r="B14" s="27" t="s">
        <v>29</v>
      </c>
      <c r="C14" s="14">
        <v>290.60000000000002</v>
      </c>
      <c r="D14" s="42">
        <v>137.63</v>
      </c>
      <c r="E14" s="47">
        <v>161.23089999999999</v>
      </c>
      <c r="F14" s="47">
        <v>167.2</v>
      </c>
      <c r="G14" s="47">
        <v>192.5</v>
      </c>
      <c r="H14" s="47">
        <v>218.4</v>
      </c>
      <c r="I14" s="47">
        <v>300</v>
      </c>
      <c r="J14" s="42">
        <v>316.5</v>
      </c>
      <c r="K14" s="47">
        <v>316.60000000000002</v>
      </c>
      <c r="L14" s="42">
        <v>333.7</v>
      </c>
      <c r="M14" s="47">
        <v>334</v>
      </c>
      <c r="N14" s="42">
        <v>351.2</v>
      </c>
      <c r="O14" s="56">
        <v>352.7</v>
      </c>
      <c r="P14" s="56"/>
      <c r="Q14" s="57"/>
      <c r="T14" s="13"/>
      <c r="U14" s="13"/>
    </row>
    <row r="15" spans="1:26" x14ac:dyDescent="0.3">
      <c r="A15" s="22" t="s">
        <v>27</v>
      </c>
      <c r="B15" s="27" t="s">
        <v>2</v>
      </c>
      <c r="C15" s="14">
        <v>115.3</v>
      </c>
      <c r="D15" s="42">
        <v>113.3</v>
      </c>
      <c r="E15" s="47">
        <v>113.6</v>
      </c>
      <c r="F15" s="52">
        <v>104.8</v>
      </c>
      <c r="G15" s="52">
        <v>104.9</v>
      </c>
      <c r="H15" s="52">
        <v>104.1</v>
      </c>
      <c r="I15" s="47">
        <f>I14/C14*100</f>
        <v>103.23468685478321</v>
      </c>
      <c r="J15" s="42">
        <f>J14/I14*100</f>
        <v>105.5</v>
      </c>
      <c r="K15" s="47">
        <f t="shared" ref="K15:O15" si="0">K14/I14*100</f>
        <v>105.53333333333335</v>
      </c>
      <c r="L15" s="42">
        <f t="shared" si="0"/>
        <v>105.43443917851501</v>
      </c>
      <c r="M15" s="47">
        <f t="shared" si="0"/>
        <v>105.49589387239418</v>
      </c>
      <c r="N15" s="42">
        <f t="shared" si="0"/>
        <v>105.24423134551992</v>
      </c>
      <c r="O15" s="56">
        <f t="shared" si="0"/>
        <v>105.59880239520957</v>
      </c>
      <c r="P15" s="68">
        <f>J15*L15*N15/10000</f>
        <v>117.06666666666668</v>
      </c>
      <c r="Q15" s="57">
        <f t="shared" ref="Q15:Q42" si="1">K15*M15*O15/10000</f>
        <v>117.56666666666668</v>
      </c>
      <c r="T15" s="13"/>
      <c r="U15" s="13"/>
    </row>
    <row r="16" spans="1:26" x14ac:dyDescent="0.3">
      <c r="A16" s="22" t="s">
        <v>40</v>
      </c>
      <c r="B16" s="28" t="s">
        <v>2</v>
      </c>
      <c r="C16" s="14">
        <v>100.1</v>
      </c>
      <c r="D16" s="42">
        <v>100</v>
      </c>
      <c r="E16" s="47">
        <v>99</v>
      </c>
      <c r="F16" s="47">
        <v>101</v>
      </c>
      <c r="G16" s="47">
        <v>101</v>
      </c>
      <c r="H16" s="47">
        <v>100.8</v>
      </c>
      <c r="I16" s="47">
        <v>100.9</v>
      </c>
      <c r="J16" s="42">
        <v>101.6</v>
      </c>
      <c r="K16" s="47">
        <v>101.9</v>
      </c>
      <c r="L16" s="42">
        <v>102</v>
      </c>
      <c r="M16" s="47">
        <v>102.5</v>
      </c>
      <c r="N16" s="42">
        <v>102.3</v>
      </c>
      <c r="O16" s="56">
        <v>103</v>
      </c>
      <c r="P16" s="68">
        <f>J16*L16*N16/10000</f>
        <v>106.01553599999998</v>
      </c>
      <c r="Q16" s="57">
        <f t="shared" si="1"/>
        <v>107.58092499999999</v>
      </c>
      <c r="T16" s="13"/>
      <c r="U16" s="13"/>
    </row>
    <row r="17" spans="1:22" s="7" customFormat="1" ht="13.5" customHeight="1" x14ac:dyDescent="0.3">
      <c r="A17" s="29"/>
      <c r="B17" s="36"/>
      <c r="C17" s="14"/>
      <c r="D17" s="42"/>
      <c r="E17" s="47"/>
      <c r="F17" s="47"/>
      <c r="G17" s="47"/>
      <c r="H17" s="47"/>
      <c r="I17" s="47"/>
      <c r="J17" s="42"/>
      <c r="K17" s="47"/>
      <c r="L17" s="42"/>
      <c r="M17" s="47"/>
      <c r="N17" s="42"/>
      <c r="O17" s="56"/>
      <c r="P17" s="56"/>
      <c r="Q17" s="57"/>
    </row>
    <row r="18" spans="1:22" x14ac:dyDescent="0.3">
      <c r="A18" s="32" t="s">
        <v>17</v>
      </c>
      <c r="B18" s="27" t="s">
        <v>29</v>
      </c>
      <c r="C18" s="14">
        <v>141.4</v>
      </c>
      <c r="D18" s="42">
        <v>34.4</v>
      </c>
      <c r="E18" s="47">
        <v>45.4</v>
      </c>
      <c r="F18" s="47">
        <v>45.4</v>
      </c>
      <c r="G18" s="47">
        <v>75.8</v>
      </c>
      <c r="H18" s="47">
        <v>126.4</v>
      </c>
      <c r="I18" s="47">
        <v>158.30000000000001</v>
      </c>
      <c r="J18" s="42">
        <v>166.3</v>
      </c>
      <c r="K18" s="47">
        <v>166.4</v>
      </c>
      <c r="L18" s="42">
        <v>175.5</v>
      </c>
      <c r="M18" s="47">
        <v>176.3</v>
      </c>
      <c r="N18" s="42">
        <v>189.7</v>
      </c>
      <c r="O18" s="56">
        <v>190.4</v>
      </c>
      <c r="P18" s="56"/>
      <c r="Q18" s="57"/>
    </row>
    <row r="19" spans="1:22" x14ac:dyDescent="0.3">
      <c r="A19" s="22" t="s">
        <v>27</v>
      </c>
      <c r="B19" s="27" t="s">
        <v>2</v>
      </c>
      <c r="C19" s="14">
        <v>124.1</v>
      </c>
      <c r="D19" s="42">
        <v>113</v>
      </c>
      <c r="E19" s="47">
        <v>112.7</v>
      </c>
      <c r="F19" s="52">
        <v>100</v>
      </c>
      <c r="G19" s="52">
        <v>109.6</v>
      </c>
      <c r="H19" s="52">
        <v>118.1</v>
      </c>
      <c r="I19" s="47">
        <f>I18/C18*100</f>
        <v>111.95190947666195</v>
      </c>
      <c r="J19" s="63">
        <f>J18/I18*100</f>
        <v>105.05369551484523</v>
      </c>
      <c r="K19" s="47">
        <f t="shared" ref="K19" si="2">K18/I18*100</f>
        <v>105.1168667087808</v>
      </c>
      <c r="L19" s="42">
        <f t="shared" ref="L19" si="3">L18/J18*100</f>
        <v>105.53217077570656</v>
      </c>
      <c r="M19" s="47">
        <f t="shared" ref="M19" si="4">M18/K18*100</f>
        <v>105.94951923076923</v>
      </c>
      <c r="N19" s="42">
        <f t="shared" ref="N19" si="5">N18/L18*100</f>
        <v>108.09116809116807</v>
      </c>
      <c r="O19" s="56">
        <f t="shared" ref="O19" si="6">O18/M18*100</f>
        <v>107.99773114010209</v>
      </c>
      <c r="P19" s="85">
        <f>J19*L19*N19/10000</f>
        <v>119.83575489576749</v>
      </c>
      <c r="Q19" s="86">
        <f t="shared" si="1"/>
        <v>120.27795325331648</v>
      </c>
    </row>
    <row r="20" spans="1:22" x14ac:dyDescent="0.3">
      <c r="A20" s="22" t="s">
        <v>28</v>
      </c>
      <c r="B20" s="28" t="s">
        <v>2</v>
      </c>
      <c r="C20" s="14">
        <v>107.1</v>
      </c>
      <c r="D20" s="42">
        <v>100.4</v>
      </c>
      <c r="E20" s="52">
        <v>100.9</v>
      </c>
      <c r="F20" s="47">
        <v>99.3</v>
      </c>
      <c r="G20" s="47">
        <v>106.1</v>
      </c>
      <c r="H20" s="47">
        <v>114.3</v>
      </c>
      <c r="I20" s="47">
        <v>107.9</v>
      </c>
      <c r="J20" s="42">
        <v>100.1</v>
      </c>
      <c r="K20" s="47">
        <v>100.6</v>
      </c>
      <c r="L20" s="42">
        <v>101.3</v>
      </c>
      <c r="M20" s="47">
        <v>102.3</v>
      </c>
      <c r="N20" s="42">
        <v>104</v>
      </c>
      <c r="O20" s="56">
        <v>104.7</v>
      </c>
      <c r="P20" s="68">
        <f>J20*L20*N20/10000</f>
        <v>105.457352</v>
      </c>
      <c r="Q20" s="57">
        <f t="shared" si="1"/>
        <v>107.75074860000001</v>
      </c>
    </row>
    <row r="21" spans="1:22" ht="10.5" customHeight="1" x14ac:dyDescent="0.3">
      <c r="A21" s="29"/>
      <c r="B21" s="37"/>
      <c r="C21" s="14"/>
      <c r="D21" s="42"/>
      <c r="E21" s="47"/>
      <c r="F21" s="47"/>
      <c r="G21" s="47"/>
      <c r="H21" s="47"/>
      <c r="I21" s="47"/>
      <c r="J21" s="42"/>
      <c r="K21" s="47"/>
      <c r="L21" s="42"/>
      <c r="M21" s="47"/>
      <c r="N21" s="42"/>
      <c r="O21" s="56"/>
      <c r="P21" s="56"/>
      <c r="Q21" s="57"/>
    </row>
    <row r="22" spans="1:22" x14ac:dyDescent="0.3">
      <c r="A22" s="32" t="s">
        <v>18</v>
      </c>
      <c r="B22" s="27" t="s">
        <v>29</v>
      </c>
      <c r="C22" s="14">
        <v>91.855000000000004</v>
      </c>
      <c r="D22" s="43">
        <v>25.8</v>
      </c>
      <c r="E22" s="52" t="s">
        <v>43</v>
      </c>
      <c r="G22" s="52" t="s">
        <v>63</v>
      </c>
      <c r="H22" s="87" t="s">
        <v>16</v>
      </c>
      <c r="I22" s="47">
        <v>96</v>
      </c>
      <c r="J22" s="42">
        <v>102.6</v>
      </c>
      <c r="K22" s="47">
        <v>104.6</v>
      </c>
      <c r="L22" s="42">
        <v>111.3</v>
      </c>
      <c r="M22" s="47">
        <v>115.4</v>
      </c>
      <c r="N22" s="42">
        <v>121.8</v>
      </c>
      <c r="O22" s="56">
        <v>128.4</v>
      </c>
      <c r="P22" s="56"/>
      <c r="Q22" s="57"/>
    </row>
    <row r="23" spans="1:22" x14ac:dyDescent="0.3">
      <c r="A23" s="22" t="s">
        <v>27</v>
      </c>
      <c r="B23" s="27" t="s">
        <v>2</v>
      </c>
      <c r="C23" s="14">
        <v>92.1</v>
      </c>
      <c r="D23" s="42">
        <v>75.3</v>
      </c>
      <c r="E23" s="47" t="s">
        <v>44</v>
      </c>
      <c r="G23" s="47" t="s">
        <v>64</v>
      </c>
      <c r="H23" s="87" t="s">
        <v>16</v>
      </c>
      <c r="I23" s="47">
        <f>I22/C22*100</f>
        <v>104.51254694899571</v>
      </c>
      <c r="J23" s="42">
        <f>J22/I22*100</f>
        <v>106.87499999999999</v>
      </c>
      <c r="K23" s="47">
        <f t="shared" ref="K23:O23" si="7">K22/I22*100</f>
        <v>108.95833333333333</v>
      </c>
      <c r="L23" s="42">
        <f t="shared" si="7"/>
        <v>108.47953216374269</v>
      </c>
      <c r="M23" s="47">
        <f t="shared" si="7"/>
        <v>110.32504780114725</v>
      </c>
      <c r="N23" s="42">
        <f t="shared" si="7"/>
        <v>109.43396226415094</v>
      </c>
      <c r="O23" s="56">
        <f t="shared" si="7"/>
        <v>111.26516464471403</v>
      </c>
      <c r="P23" s="68">
        <f>J23*L23*N23/10000</f>
        <v>126.87499999999997</v>
      </c>
      <c r="Q23" s="57">
        <f t="shared" si="1"/>
        <v>133.75000000000003</v>
      </c>
    </row>
    <row r="24" spans="1:22" x14ac:dyDescent="0.3">
      <c r="A24" s="22" t="s">
        <v>28</v>
      </c>
      <c r="B24" s="28" t="s">
        <v>2</v>
      </c>
      <c r="C24" s="14">
        <v>83.2</v>
      </c>
      <c r="D24" s="42">
        <v>69.3</v>
      </c>
      <c r="E24" s="52" t="s">
        <v>45</v>
      </c>
      <c r="G24" s="47" t="s">
        <v>65</v>
      </c>
      <c r="H24" s="87" t="s">
        <v>16</v>
      </c>
      <c r="I24" s="47">
        <v>96.7</v>
      </c>
      <c r="J24" s="42">
        <v>101.8</v>
      </c>
      <c r="K24" s="47">
        <v>103.9</v>
      </c>
      <c r="L24" s="42">
        <v>103.8</v>
      </c>
      <c r="M24" s="47">
        <v>105.7</v>
      </c>
      <c r="N24" s="42">
        <v>105</v>
      </c>
      <c r="O24" s="56">
        <v>107</v>
      </c>
      <c r="P24" s="68">
        <f>J24*L24*N24/10000</f>
        <v>110.95182</v>
      </c>
      <c r="Q24" s="57">
        <f t="shared" si="1"/>
        <v>117.50986100000001</v>
      </c>
    </row>
    <row r="25" spans="1:22" ht="10.5" customHeight="1" x14ac:dyDescent="0.3">
      <c r="A25" s="24"/>
      <c r="B25" s="25"/>
      <c r="C25" s="14"/>
      <c r="D25" s="42"/>
      <c r="E25" s="47"/>
      <c r="F25" s="47"/>
      <c r="G25" s="47"/>
      <c r="H25" s="47"/>
      <c r="I25" s="47"/>
      <c r="J25" s="42"/>
      <c r="K25" s="47"/>
      <c r="L25" s="42"/>
      <c r="M25" s="47"/>
      <c r="N25" s="42"/>
      <c r="O25" s="56"/>
      <c r="P25" s="56"/>
      <c r="Q25" s="57"/>
    </row>
    <row r="26" spans="1:22" x14ac:dyDescent="0.3">
      <c r="A26" s="26" t="s">
        <v>4</v>
      </c>
      <c r="B26" s="27" t="s">
        <v>29</v>
      </c>
      <c r="C26" s="28">
        <v>321.22949999999997</v>
      </c>
      <c r="D26" s="42">
        <v>139.17400000000001</v>
      </c>
      <c r="E26" s="47">
        <v>165.65</v>
      </c>
      <c r="F26" s="52">
        <v>166.8</v>
      </c>
      <c r="G26" s="52">
        <v>195.4</v>
      </c>
      <c r="H26" s="52">
        <v>224.54069999999999</v>
      </c>
      <c r="I26" s="82">
        <v>325.72189455749998</v>
      </c>
      <c r="J26" s="83">
        <v>344.38771344701206</v>
      </c>
      <c r="K26" s="82">
        <v>345.80525513212632</v>
      </c>
      <c r="L26" s="83">
        <v>368.52240440537867</v>
      </c>
      <c r="M26" s="82">
        <v>369.71423047196157</v>
      </c>
      <c r="N26" s="83">
        <v>397.4447797479217</v>
      </c>
      <c r="O26" s="84">
        <v>401.79655253539647</v>
      </c>
      <c r="P26" s="56"/>
      <c r="Q26" s="57"/>
    </row>
    <row r="27" spans="1:22" x14ac:dyDescent="0.3">
      <c r="A27" s="22" t="s">
        <v>27</v>
      </c>
      <c r="B27" s="27" t="s">
        <v>2</v>
      </c>
      <c r="C27" s="14">
        <v>104.8</v>
      </c>
      <c r="D27" s="42">
        <v>107.7</v>
      </c>
      <c r="E27" s="47">
        <v>107</v>
      </c>
      <c r="F27" s="52">
        <v>100.7</v>
      </c>
      <c r="G27" s="52">
        <v>100.9</v>
      </c>
      <c r="H27" s="52">
        <v>101.2</v>
      </c>
      <c r="I27" s="52">
        <f>I26/C26*100</f>
        <v>101.39849999999998</v>
      </c>
      <c r="J27" s="63">
        <f>J26/I26*100</f>
        <v>105.73059999999998</v>
      </c>
      <c r="K27" s="52">
        <f>K26/I26*100</f>
        <v>106.1658</v>
      </c>
      <c r="L27" s="63">
        <f>L26/J26*100</f>
        <v>107.008</v>
      </c>
      <c r="M27" s="52">
        <f>M26/K26*100</f>
        <v>106.91400000000002</v>
      </c>
      <c r="N27" s="63">
        <f>N26/L26*100</f>
        <v>107.84820000000003</v>
      </c>
      <c r="O27" s="73">
        <f>O26/M26*100</f>
        <v>108.6776</v>
      </c>
      <c r="P27" s="68">
        <f>J27*L27*N27/10000</f>
        <v>122.01966965955994</v>
      </c>
      <c r="Q27" s="57">
        <f t="shared" si="1"/>
        <v>123.35570904167975</v>
      </c>
    </row>
    <row r="28" spans="1:22" x14ac:dyDescent="0.3">
      <c r="A28" s="22" t="s">
        <v>28</v>
      </c>
      <c r="B28" s="28" t="s">
        <v>2</v>
      </c>
      <c r="C28" s="28">
        <v>90.6</v>
      </c>
      <c r="D28" s="42">
        <v>92.3</v>
      </c>
      <c r="E28" s="47">
        <v>91.9</v>
      </c>
      <c r="F28" s="52">
        <v>93.3</v>
      </c>
      <c r="G28" s="52">
        <v>93.6</v>
      </c>
      <c r="H28" s="52">
        <v>93.9</v>
      </c>
      <c r="I28" s="82">
        <v>94.5</v>
      </c>
      <c r="J28" s="83">
        <v>100.6</v>
      </c>
      <c r="K28" s="82">
        <v>101.4</v>
      </c>
      <c r="L28" s="83">
        <v>102.4</v>
      </c>
      <c r="M28" s="82">
        <v>103</v>
      </c>
      <c r="N28" s="83">
        <v>103.9</v>
      </c>
      <c r="O28" s="84">
        <v>104.8</v>
      </c>
      <c r="P28" s="68">
        <f>J28*L28*N28/10000</f>
        <v>107.03196160000002</v>
      </c>
      <c r="Q28" s="57">
        <f t="shared" si="1"/>
        <v>109.45521600000002</v>
      </c>
    </row>
    <row r="29" spans="1:22" s="4" customFormat="1" ht="11.25" customHeight="1" x14ac:dyDescent="0.3">
      <c r="A29" s="29"/>
      <c r="B29" s="30"/>
      <c r="C29" s="14"/>
      <c r="D29" s="42"/>
      <c r="E29" s="47"/>
      <c r="F29" s="52"/>
      <c r="G29" s="52"/>
      <c r="H29" s="52"/>
      <c r="I29" s="52"/>
      <c r="J29" s="63"/>
      <c r="K29" s="52"/>
      <c r="L29" s="63"/>
      <c r="M29" s="52"/>
      <c r="N29" s="63"/>
      <c r="O29" s="73"/>
      <c r="P29" s="56"/>
      <c r="Q29" s="57"/>
    </row>
    <row r="30" spans="1:22" x14ac:dyDescent="0.3">
      <c r="A30" s="31" t="s">
        <v>19</v>
      </c>
      <c r="B30" s="27" t="s">
        <v>29</v>
      </c>
      <c r="C30" s="14">
        <v>79.760900000000007</v>
      </c>
      <c r="D30" s="42">
        <v>35.9</v>
      </c>
      <c r="E30" s="52">
        <v>42.1</v>
      </c>
      <c r="F30" s="52">
        <v>43.9</v>
      </c>
      <c r="G30" s="52">
        <v>50.2</v>
      </c>
      <c r="H30" s="52">
        <v>56.671599999999998</v>
      </c>
      <c r="I30" s="52">
        <v>83.807968066000001</v>
      </c>
      <c r="J30" s="63">
        <v>89.124745560107044</v>
      </c>
      <c r="K30" s="52">
        <v>89.582337065747382</v>
      </c>
      <c r="L30" s="63">
        <v>95.268203396310795</v>
      </c>
      <c r="M30" s="52">
        <v>95.589101513016956</v>
      </c>
      <c r="N30" s="63">
        <v>102.44237545307</v>
      </c>
      <c r="O30" s="73">
        <v>103.18891302880935</v>
      </c>
      <c r="P30" s="56"/>
      <c r="Q30" s="57"/>
    </row>
    <row r="31" spans="1:22" x14ac:dyDescent="0.3">
      <c r="A31" s="22" t="s">
        <v>27</v>
      </c>
      <c r="B31" s="27" t="s">
        <v>2</v>
      </c>
      <c r="C31" s="14">
        <v>110.8</v>
      </c>
      <c r="D31" s="42">
        <v>105.4</v>
      </c>
      <c r="E31" s="47">
        <v>105.8</v>
      </c>
      <c r="F31" s="52">
        <v>104.3</v>
      </c>
      <c r="G31" s="52">
        <v>103.7</v>
      </c>
      <c r="H31" s="52">
        <v>103.1</v>
      </c>
      <c r="I31" s="52">
        <f>I30/C30*100</f>
        <v>105.074</v>
      </c>
      <c r="J31" s="63">
        <f>J30/I30*100</f>
        <v>106.34399999999999</v>
      </c>
      <c r="K31" s="52">
        <f t="shared" ref="K31:O31" si="8">K30/I30*100</f>
        <v>106.88999999999997</v>
      </c>
      <c r="L31" s="63">
        <f t="shared" si="8"/>
        <v>106.8931</v>
      </c>
      <c r="M31" s="52">
        <f t="shared" si="8"/>
        <v>106.70530000000002</v>
      </c>
      <c r="N31" s="63">
        <f t="shared" si="8"/>
        <v>107.53050000000002</v>
      </c>
      <c r="O31" s="73">
        <f t="shared" si="8"/>
        <v>107.95049999999998</v>
      </c>
      <c r="P31" s="68">
        <f>J31*L31*N31/10000</f>
        <v>122.23464882527054</v>
      </c>
      <c r="Q31" s="57">
        <f t="shared" si="1"/>
        <v>123.12542042249082</v>
      </c>
      <c r="T31" s="3"/>
      <c r="U31" s="3"/>
      <c r="V31" s="13"/>
    </row>
    <row r="32" spans="1:22" x14ac:dyDescent="0.3">
      <c r="A32" s="22" t="s">
        <v>28</v>
      </c>
      <c r="B32" s="28" t="s">
        <v>2</v>
      </c>
      <c r="C32" s="14">
        <v>101.9</v>
      </c>
      <c r="D32" s="42">
        <v>98.1</v>
      </c>
      <c r="E32" s="52">
        <v>98.2</v>
      </c>
      <c r="F32" s="52">
        <v>96.7</v>
      </c>
      <c r="G32" s="52">
        <v>96.3</v>
      </c>
      <c r="H32" s="52">
        <v>95.9</v>
      </c>
      <c r="I32" s="52">
        <v>98.2</v>
      </c>
      <c r="J32" s="63">
        <v>100.8</v>
      </c>
      <c r="K32" s="52">
        <v>101.8</v>
      </c>
      <c r="L32" s="63">
        <v>101.9</v>
      </c>
      <c r="M32" s="52">
        <v>102.7</v>
      </c>
      <c r="N32" s="63">
        <v>102.9</v>
      </c>
      <c r="O32" s="73">
        <v>103.5</v>
      </c>
      <c r="P32" s="68">
        <f>J32*L32*N32/10000</f>
        <v>105.69394080000001</v>
      </c>
      <c r="Q32" s="57">
        <f t="shared" si="1"/>
        <v>108.207801</v>
      </c>
      <c r="T32" s="3"/>
      <c r="U32" s="3"/>
    </row>
    <row r="33" spans="1:25" s="4" customFormat="1" ht="9.75" customHeight="1" x14ac:dyDescent="0.3">
      <c r="A33" s="29"/>
      <c r="B33" s="30"/>
      <c r="C33" s="14"/>
      <c r="D33" s="42"/>
      <c r="E33" s="52"/>
      <c r="F33" s="52"/>
      <c r="G33" s="52"/>
      <c r="H33" s="52"/>
      <c r="I33" s="52"/>
      <c r="J33" s="63"/>
      <c r="K33" s="52"/>
      <c r="L33" s="63"/>
      <c r="M33" s="52"/>
      <c r="N33" s="63"/>
      <c r="O33" s="73"/>
      <c r="P33" s="56"/>
      <c r="Q33" s="57"/>
      <c r="R33" s="1"/>
      <c r="S33" s="1"/>
      <c r="U33" s="3"/>
    </row>
    <row r="34" spans="1:25" x14ac:dyDescent="0.3">
      <c r="A34" s="26" t="s">
        <v>5</v>
      </c>
      <c r="B34" s="27" t="s">
        <v>29</v>
      </c>
      <c r="C34" s="14">
        <v>8.6936</v>
      </c>
      <c r="D34" s="42">
        <v>3.8</v>
      </c>
      <c r="E34" s="52">
        <v>4.3689999999999998</v>
      </c>
      <c r="F34" s="52">
        <v>4.5999999999999996</v>
      </c>
      <c r="G34" s="52">
        <v>5.3</v>
      </c>
      <c r="H34" s="52">
        <v>6.2</v>
      </c>
      <c r="I34" s="52">
        <v>9.1230638400000004</v>
      </c>
      <c r="J34" s="63">
        <v>9.7860460123166391</v>
      </c>
      <c r="K34" s="52">
        <v>9.8452455735744007</v>
      </c>
      <c r="L34" s="63">
        <v>10.511407314841573</v>
      </c>
      <c r="M34" s="52">
        <v>10.586917458368481</v>
      </c>
      <c r="N34" s="63">
        <v>11.325189957749291</v>
      </c>
      <c r="O34" s="73">
        <v>11.560913864538382</v>
      </c>
      <c r="P34" s="56"/>
      <c r="Q34" s="57"/>
    </row>
    <row r="35" spans="1:25" x14ac:dyDescent="0.3">
      <c r="A35" s="22" t="s">
        <v>27</v>
      </c>
      <c r="B35" s="27" t="s">
        <v>2</v>
      </c>
      <c r="C35" s="14">
        <v>108.1</v>
      </c>
      <c r="D35" s="42">
        <v>108.8</v>
      </c>
      <c r="E35" s="52">
        <v>106.7</v>
      </c>
      <c r="F35" s="52">
        <v>104.4</v>
      </c>
      <c r="G35" s="52">
        <v>104</v>
      </c>
      <c r="H35" s="52">
        <v>104.1</v>
      </c>
      <c r="I35" s="52">
        <f>I34/C34*100</f>
        <v>104.94000000000001</v>
      </c>
      <c r="J35" s="63">
        <f>J34/I34*100</f>
        <v>107.2671</v>
      </c>
      <c r="K35" s="52">
        <f>K34/I34*100</f>
        <v>107.91600000000001</v>
      </c>
      <c r="L35" s="63">
        <f>L34/J34*100</f>
        <v>107.4122</v>
      </c>
      <c r="M35" s="52">
        <f t="shared" ref="M35:O35" si="9">M34/K34*100</f>
        <v>107.53329999999998</v>
      </c>
      <c r="N35" s="63">
        <f t="shared" si="9"/>
        <v>107.74189999999999</v>
      </c>
      <c r="O35" s="73">
        <f t="shared" si="9"/>
        <v>109.2</v>
      </c>
      <c r="P35" s="68">
        <f>J35*L35*N35/10000</f>
        <v>124.13801061101961</v>
      </c>
      <c r="Q35" s="57">
        <f t="shared" si="1"/>
        <v>126.72183454257599</v>
      </c>
    </row>
    <row r="36" spans="1:25" x14ac:dyDescent="0.3">
      <c r="A36" s="22" t="s">
        <v>28</v>
      </c>
      <c r="B36" s="28" t="s">
        <v>2</v>
      </c>
      <c r="C36" s="14">
        <v>94.8</v>
      </c>
      <c r="D36" s="42">
        <v>94.8</v>
      </c>
      <c r="E36" s="52">
        <v>92.9</v>
      </c>
      <c r="F36" s="52">
        <v>98.2</v>
      </c>
      <c r="G36" s="52">
        <v>97.9</v>
      </c>
      <c r="H36" s="52">
        <v>98</v>
      </c>
      <c r="I36" s="52">
        <v>99</v>
      </c>
      <c r="J36" s="63">
        <v>101.1</v>
      </c>
      <c r="K36" s="52">
        <v>102</v>
      </c>
      <c r="L36" s="63">
        <v>102.2</v>
      </c>
      <c r="M36" s="52">
        <v>103.1</v>
      </c>
      <c r="N36" s="63">
        <v>103.3</v>
      </c>
      <c r="O36" s="73">
        <v>105</v>
      </c>
      <c r="P36" s="68">
        <f>J36*L36*N36/10000</f>
        <v>106.7338986</v>
      </c>
      <c r="Q36" s="57">
        <f t="shared" si="1"/>
        <v>110.42010000000001</v>
      </c>
    </row>
    <row r="37" spans="1:25" ht="12.75" customHeight="1" thickBot="1" x14ac:dyDescent="0.35">
      <c r="A37" s="96"/>
      <c r="B37" s="40"/>
      <c r="C37" s="48"/>
      <c r="D37" s="44"/>
      <c r="E37" s="97"/>
      <c r="F37" s="97"/>
      <c r="G37" s="97"/>
      <c r="H37" s="97"/>
      <c r="I37" s="97"/>
      <c r="J37" s="98"/>
      <c r="K37" s="97"/>
      <c r="L37" s="98"/>
      <c r="M37" s="97"/>
      <c r="N37" s="98"/>
      <c r="O37" s="99"/>
      <c r="P37" s="64"/>
      <c r="Q37" s="59"/>
    </row>
    <row r="38" spans="1:25" s="4" customFormat="1" x14ac:dyDescent="0.3">
      <c r="A38" s="88" t="s">
        <v>6</v>
      </c>
      <c r="B38" s="89" t="s">
        <v>29</v>
      </c>
      <c r="C38" s="18">
        <v>72.099999999999994</v>
      </c>
      <c r="D38" s="15" t="s">
        <v>41</v>
      </c>
      <c r="E38" s="90" t="s">
        <v>16</v>
      </c>
      <c r="F38" s="91" t="s">
        <v>52</v>
      </c>
      <c r="G38" s="92" t="s">
        <v>67</v>
      </c>
      <c r="H38" s="91" t="s">
        <v>16</v>
      </c>
      <c r="I38" s="92">
        <v>75.599999999999994</v>
      </c>
      <c r="J38" s="93">
        <v>78.900000000000006</v>
      </c>
      <c r="K38" s="92">
        <v>79.2</v>
      </c>
      <c r="L38" s="93">
        <v>85.2</v>
      </c>
      <c r="M38" s="92">
        <v>85.7</v>
      </c>
      <c r="N38" s="93">
        <v>93</v>
      </c>
      <c r="O38" s="94">
        <v>93.9</v>
      </c>
      <c r="P38" s="17"/>
      <c r="Q38" s="95"/>
      <c r="R38" s="1"/>
      <c r="S38" s="1"/>
      <c r="T38" s="52"/>
      <c r="U38" s="52"/>
      <c r="V38" s="52"/>
      <c r="W38" s="52"/>
      <c r="X38" s="52"/>
      <c r="Y38" s="3"/>
    </row>
    <row r="39" spans="1:25" x14ac:dyDescent="0.3">
      <c r="A39" s="22" t="s">
        <v>27</v>
      </c>
      <c r="B39" s="28" t="s">
        <v>2</v>
      </c>
      <c r="C39" s="14">
        <v>116.2</v>
      </c>
      <c r="D39" s="42" t="s">
        <v>42</v>
      </c>
      <c r="E39" s="87" t="s">
        <v>16</v>
      </c>
      <c r="F39" s="47" t="s">
        <v>53</v>
      </c>
      <c r="G39" s="47" t="s">
        <v>68</v>
      </c>
      <c r="H39" s="47" t="s">
        <v>16</v>
      </c>
      <c r="I39" s="52">
        <v>105</v>
      </c>
      <c r="J39" s="63">
        <f>J38/I38*100</f>
        <v>104.36507936507937</v>
      </c>
      <c r="K39" s="52">
        <f t="shared" ref="K39" si="10">K38/I38*100</f>
        <v>104.76190476190477</v>
      </c>
      <c r="L39" s="63">
        <f t="shared" ref="L39" si="11">L38/J38*100</f>
        <v>107.98479087452471</v>
      </c>
      <c r="M39" s="52">
        <f t="shared" ref="M39" si="12">M38/K38*100</f>
        <v>108.2070707070707</v>
      </c>
      <c r="N39" s="63">
        <f t="shared" ref="N39" si="13">N38/L38*100</f>
        <v>109.15492957746477</v>
      </c>
      <c r="O39" s="73">
        <f t="shared" ref="O39" si="14">O38/M38*100</f>
        <v>109.56826137689615</v>
      </c>
      <c r="P39" s="68">
        <f>J39*L39*N39/10000</f>
        <v>123.01587301587297</v>
      </c>
      <c r="Q39" s="57">
        <f t="shared" si="1"/>
        <v>124.2063492063492</v>
      </c>
      <c r="T39" s="60"/>
      <c r="U39" s="60"/>
      <c r="V39" s="60"/>
      <c r="W39" s="60"/>
      <c r="X39" s="60"/>
      <c r="Y39" s="60"/>
    </row>
    <row r="40" spans="1:25" ht="13.5" customHeight="1" x14ac:dyDescent="0.3">
      <c r="A40" s="31"/>
      <c r="B40" s="27"/>
      <c r="C40" s="14"/>
      <c r="D40" s="42"/>
      <c r="E40" s="47"/>
      <c r="F40" s="47"/>
      <c r="G40" s="47"/>
      <c r="H40" s="47"/>
      <c r="I40" s="47"/>
      <c r="J40" s="42"/>
      <c r="K40" s="47"/>
      <c r="L40" s="42"/>
      <c r="M40" s="47"/>
      <c r="N40" s="42"/>
      <c r="O40" s="56"/>
      <c r="P40" s="56"/>
      <c r="Q40" s="57"/>
      <c r="R40" s="13"/>
      <c r="S40" s="13"/>
      <c r="T40" s="13"/>
      <c r="U40" s="13"/>
      <c r="V40" s="13"/>
      <c r="W40" s="13"/>
      <c r="X40" s="13"/>
    </row>
    <row r="41" spans="1:25" x14ac:dyDescent="0.3">
      <c r="A41" s="32" t="s">
        <v>7</v>
      </c>
      <c r="B41" s="27" t="s">
        <v>29</v>
      </c>
      <c r="C41" s="14">
        <v>600.18277499999999</v>
      </c>
      <c r="D41" s="42">
        <v>253.17099999999999</v>
      </c>
      <c r="E41" s="52">
        <v>304</v>
      </c>
      <c r="F41" s="52">
        <v>315.8</v>
      </c>
      <c r="G41" s="52">
        <v>365.6</v>
      </c>
      <c r="H41" s="52">
        <v>418.2</v>
      </c>
      <c r="I41" s="47">
        <v>621.78935490000003</v>
      </c>
      <c r="J41" s="42">
        <v>654.74419070969998</v>
      </c>
      <c r="K41" s="47">
        <v>663.44924167830004</v>
      </c>
      <c r="L41" s="42">
        <v>692.71935377086254</v>
      </c>
      <c r="M41" s="47">
        <v>706.57344238738949</v>
      </c>
      <c r="N41" s="42">
        <v>737.74611176596864</v>
      </c>
      <c r="O41" s="56">
        <v>756.03358335450673</v>
      </c>
      <c r="P41" s="56"/>
      <c r="Q41" s="57"/>
    </row>
    <row r="42" spans="1:25" x14ac:dyDescent="0.3">
      <c r="A42" s="22" t="s">
        <v>27</v>
      </c>
      <c r="B42" s="28" t="s">
        <v>2</v>
      </c>
      <c r="C42" s="14">
        <v>113.63428721490504</v>
      </c>
      <c r="D42" s="42">
        <v>113.6</v>
      </c>
      <c r="E42" s="52">
        <v>113.6</v>
      </c>
      <c r="F42" s="52">
        <v>102.3</v>
      </c>
      <c r="G42" s="52">
        <v>102.4</v>
      </c>
      <c r="H42" s="52">
        <v>102.7</v>
      </c>
      <c r="I42" s="47">
        <v>103.6</v>
      </c>
      <c r="J42" s="42">
        <f>J41/I41*100</f>
        <v>105.3</v>
      </c>
      <c r="K42" s="47">
        <f>K41/I41*100</f>
        <v>106.69999999999999</v>
      </c>
      <c r="L42" s="42">
        <f>L41/J41*100</f>
        <v>105.80000000000001</v>
      </c>
      <c r="M42" s="47">
        <f>M41/K41*100</f>
        <v>106.5</v>
      </c>
      <c r="N42" s="42">
        <f>N41/L41*100</f>
        <v>106.5</v>
      </c>
      <c r="O42" s="56">
        <f>O41/M41*100</f>
        <v>107</v>
      </c>
      <c r="P42" s="68">
        <f>J42*L42*N42/10000</f>
        <v>118.648881</v>
      </c>
      <c r="Q42" s="57">
        <f t="shared" si="1"/>
        <v>121.58998499999998</v>
      </c>
    </row>
    <row r="43" spans="1:25" s="5" customFormat="1" ht="11.25" customHeight="1" x14ac:dyDescent="0.35">
      <c r="A43" s="33"/>
      <c r="B43" s="34"/>
      <c r="C43" s="14"/>
      <c r="D43" s="42"/>
      <c r="E43" s="52"/>
      <c r="F43" s="52"/>
      <c r="G43" s="52"/>
      <c r="H43" s="52"/>
      <c r="I43" s="47"/>
      <c r="J43" s="42"/>
      <c r="K43" s="47"/>
      <c r="L43" s="42"/>
      <c r="M43" s="47"/>
      <c r="N43" s="42"/>
      <c r="O43" s="56"/>
      <c r="P43" s="81"/>
      <c r="Q43" s="78"/>
      <c r="R43" s="1"/>
      <c r="S43" s="1"/>
    </row>
    <row r="44" spans="1:25" s="4" customFormat="1" ht="32.25" x14ac:dyDescent="0.3">
      <c r="A44" s="26" t="s">
        <v>8</v>
      </c>
      <c r="B44" s="28" t="s">
        <v>2</v>
      </c>
      <c r="C44" s="14">
        <v>100.3</v>
      </c>
      <c r="D44" s="42">
        <v>101</v>
      </c>
      <c r="E44" s="52">
        <v>100.8</v>
      </c>
      <c r="F44" s="52" t="s">
        <v>54</v>
      </c>
      <c r="G44" s="52" t="s">
        <v>71</v>
      </c>
      <c r="H44" s="52" t="s">
        <v>72</v>
      </c>
      <c r="I44" s="47">
        <v>96.476061614092941</v>
      </c>
      <c r="J44" s="42">
        <v>100.7</v>
      </c>
      <c r="K44" s="47">
        <v>101.63491216263259</v>
      </c>
      <c r="L44" s="42">
        <v>101.8</v>
      </c>
      <c r="M44" s="47">
        <v>102.4336664094732</v>
      </c>
      <c r="N44" s="42">
        <v>102.32022990212192</v>
      </c>
      <c r="O44" s="56">
        <v>102.99830004249895</v>
      </c>
      <c r="P44" s="74">
        <f>J44*L44*N44/10000</f>
        <v>104.89112799864265</v>
      </c>
      <c r="Q44" s="75">
        <f>K44*M44*O44/10000</f>
        <v>107.22984808864715</v>
      </c>
    </row>
    <row r="45" spans="1:25" s="4" customFormat="1" ht="14.25" customHeight="1" x14ac:dyDescent="0.35">
      <c r="A45" s="26"/>
      <c r="B45" s="28"/>
      <c r="C45" s="14"/>
      <c r="D45" s="42"/>
      <c r="E45" s="52"/>
      <c r="F45" s="52"/>
      <c r="G45" s="52"/>
      <c r="H45" s="52"/>
      <c r="I45" s="47"/>
      <c r="J45" s="42"/>
      <c r="K45" s="47"/>
      <c r="L45" s="42"/>
      <c r="M45" s="47"/>
      <c r="N45" s="42"/>
      <c r="O45" s="56"/>
      <c r="P45" s="81"/>
      <c r="Q45" s="78"/>
    </row>
    <row r="46" spans="1:25" ht="19.5" x14ac:dyDescent="0.35">
      <c r="A46" s="31" t="s">
        <v>9</v>
      </c>
      <c r="B46" s="27" t="s">
        <v>29</v>
      </c>
      <c r="C46" s="14">
        <v>153.74267520000001</v>
      </c>
      <c r="D46" s="42">
        <v>74.5</v>
      </c>
      <c r="E46" s="52">
        <v>87.4</v>
      </c>
      <c r="F46" s="52">
        <v>89.2</v>
      </c>
      <c r="G46" s="52">
        <v>101.7</v>
      </c>
      <c r="H46" s="52" t="s">
        <v>16</v>
      </c>
      <c r="I46" s="47">
        <v>156.6</v>
      </c>
      <c r="J46" s="42">
        <v>162.1</v>
      </c>
      <c r="K46" s="47">
        <v>164.4</v>
      </c>
      <c r="L46" s="42">
        <v>171.9</v>
      </c>
      <c r="M46" s="47">
        <v>175</v>
      </c>
      <c r="N46" s="42">
        <v>183.9</v>
      </c>
      <c r="O46" s="56">
        <v>188.1</v>
      </c>
      <c r="P46" s="56"/>
      <c r="Q46" s="78"/>
    </row>
    <row r="47" spans="1:25" x14ac:dyDescent="0.3">
      <c r="A47" s="22" t="s">
        <v>27</v>
      </c>
      <c r="B47" s="28" t="s">
        <v>2</v>
      </c>
      <c r="C47" s="14">
        <v>100.18975063782366</v>
      </c>
      <c r="D47" s="42">
        <v>100.4</v>
      </c>
      <c r="E47" s="52">
        <v>100.5</v>
      </c>
      <c r="F47" s="52">
        <v>102</v>
      </c>
      <c r="G47" s="52">
        <v>102</v>
      </c>
      <c r="H47" s="52" t="s">
        <v>16</v>
      </c>
      <c r="I47" s="47">
        <f>I46/C46*100</f>
        <v>101.85851117543191</v>
      </c>
      <c r="J47" s="42">
        <f>J46/I46*100</f>
        <v>103.51213282247764</v>
      </c>
      <c r="K47" s="47">
        <f>K46/I46*100</f>
        <v>104.98084291187739</v>
      </c>
      <c r="L47" s="42">
        <f>L46/J46*100</f>
        <v>106.04565083281925</v>
      </c>
      <c r="M47" s="47">
        <f>M46/K46*100</f>
        <v>106.44768856447688</v>
      </c>
      <c r="N47" s="42">
        <f>N46/L46*100</f>
        <v>106.98080279232111</v>
      </c>
      <c r="O47" s="56">
        <f>O46/M46*100</f>
        <v>107.48571428571427</v>
      </c>
      <c r="P47" s="68">
        <f>J47*L47*N47/10000</f>
        <v>117.43295019157087</v>
      </c>
      <c r="Q47" s="57">
        <f>K47*M47*O47/10000</f>
        <v>120.1149425287356</v>
      </c>
    </row>
    <row r="48" spans="1:25" s="5" customFormat="1" ht="14.25" customHeight="1" x14ac:dyDescent="0.35">
      <c r="A48" s="29"/>
      <c r="B48" s="35"/>
      <c r="C48" s="14"/>
      <c r="D48" s="42"/>
      <c r="E48" s="52"/>
      <c r="F48" s="52"/>
      <c r="G48" s="52"/>
      <c r="H48" s="52"/>
      <c r="I48" s="47"/>
      <c r="J48" s="42"/>
      <c r="K48" s="47"/>
      <c r="L48" s="42"/>
      <c r="M48" s="47"/>
      <c r="N48" s="42"/>
      <c r="O48" s="56"/>
      <c r="P48" s="81"/>
      <c r="Q48" s="78"/>
    </row>
    <row r="49" spans="1:17" s="4" customFormat="1" ht="33" x14ac:dyDescent="0.35">
      <c r="A49" s="32" t="s">
        <v>20</v>
      </c>
      <c r="B49" s="27" t="s">
        <v>10</v>
      </c>
      <c r="C49" s="79">
        <v>20090</v>
      </c>
      <c r="D49" s="42">
        <v>19288</v>
      </c>
      <c r="E49" s="54">
        <v>19436</v>
      </c>
      <c r="F49" s="54">
        <v>20388</v>
      </c>
      <c r="G49" s="54">
        <v>20348</v>
      </c>
      <c r="H49" s="54" t="s">
        <v>16</v>
      </c>
      <c r="I49" s="58">
        <v>21094.185000000001</v>
      </c>
      <c r="J49" s="66">
        <v>22212.176805000003</v>
      </c>
      <c r="K49" s="58">
        <v>22465.307025000002</v>
      </c>
      <c r="L49" s="66">
        <v>23722.60482774</v>
      </c>
      <c r="M49" s="58">
        <v>24037.878516749999</v>
      </c>
      <c r="N49" s="66">
        <v>25406.909770509541</v>
      </c>
      <c r="O49" s="80">
        <v>25840.71940550625</v>
      </c>
      <c r="P49" s="80"/>
      <c r="Q49" s="78"/>
    </row>
    <row r="50" spans="1:17" x14ac:dyDescent="0.3">
      <c r="A50" s="22" t="s">
        <v>27</v>
      </c>
      <c r="B50" s="28" t="s">
        <v>2</v>
      </c>
      <c r="C50" s="14">
        <v>103.25863486842107</v>
      </c>
      <c r="D50" s="42">
        <v>103.3</v>
      </c>
      <c r="E50" s="52">
        <v>103.4</v>
      </c>
      <c r="F50" s="52">
        <v>104.8</v>
      </c>
      <c r="G50" s="52">
        <v>104.8</v>
      </c>
      <c r="H50" s="52" t="s">
        <v>16</v>
      </c>
      <c r="I50" s="47">
        <v>105</v>
      </c>
      <c r="J50" s="42">
        <v>105.3</v>
      </c>
      <c r="K50" s="47">
        <v>106.5</v>
      </c>
      <c r="L50" s="42">
        <v>106.8</v>
      </c>
      <c r="M50" s="47">
        <v>107</v>
      </c>
      <c r="N50" s="42">
        <v>107.1</v>
      </c>
      <c r="O50" s="56">
        <v>107.5</v>
      </c>
      <c r="P50" s="68">
        <f>J50*L50*N50/10000</f>
        <v>120.44508839999999</v>
      </c>
      <c r="Q50" s="57">
        <f>K50*M50*O50/10000</f>
        <v>122.501625</v>
      </c>
    </row>
    <row r="51" spans="1:17" ht="13.5" customHeight="1" x14ac:dyDescent="0.35">
      <c r="A51" s="29"/>
      <c r="B51" s="35"/>
      <c r="C51" s="76"/>
      <c r="D51" s="42"/>
      <c r="E51" s="52"/>
      <c r="F51" s="52"/>
      <c r="G51" s="52"/>
      <c r="H51" s="52"/>
      <c r="I51" s="47"/>
      <c r="J51" s="42"/>
      <c r="K51" s="47"/>
      <c r="L51" s="42"/>
      <c r="M51" s="47"/>
      <c r="N51" s="42"/>
      <c r="O51" s="56"/>
      <c r="P51" s="81"/>
      <c r="Q51" s="78"/>
    </row>
    <row r="52" spans="1:17" x14ac:dyDescent="0.3">
      <c r="A52" s="26" t="s">
        <v>31</v>
      </c>
      <c r="B52" s="28" t="s">
        <v>2</v>
      </c>
      <c r="C52" s="14">
        <v>90</v>
      </c>
      <c r="D52" s="42">
        <v>89.7</v>
      </c>
      <c r="E52" s="52">
        <v>89.8</v>
      </c>
      <c r="F52" s="52">
        <v>97.3</v>
      </c>
      <c r="G52" s="52">
        <v>97.4</v>
      </c>
      <c r="H52" s="52" t="s">
        <v>16</v>
      </c>
      <c r="I52" s="47">
        <v>98</v>
      </c>
      <c r="J52" s="42">
        <v>100.6</v>
      </c>
      <c r="K52" s="47">
        <v>101.3</v>
      </c>
      <c r="L52" s="42">
        <v>102.5</v>
      </c>
      <c r="M52" s="47">
        <v>102.7</v>
      </c>
      <c r="N52" s="42">
        <v>102.8</v>
      </c>
      <c r="O52" s="56">
        <v>103.4</v>
      </c>
      <c r="P52" s="68">
        <f>J52*L52*N52/10000</f>
        <v>106.00221999999999</v>
      </c>
      <c r="Q52" s="57">
        <f>K52*M52*O52/10000</f>
        <v>107.57229340000001</v>
      </c>
    </row>
    <row r="53" spans="1:17" ht="13.5" customHeight="1" x14ac:dyDescent="0.3">
      <c r="A53" s="26"/>
      <c r="B53" s="28"/>
      <c r="C53" s="14"/>
      <c r="D53" s="42"/>
      <c r="E53" s="52"/>
      <c r="I53" s="47"/>
      <c r="J53" s="42"/>
      <c r="K53" s="47"/>
      <c r="L53" s="42"/>
      <c r="M53" s="47"/>
      <c r="N53" s="42"/>
      <c r="O53" s="56"/>
      <c r="P53" s="56"/>
      <c r="Q53" s="57"/>
    </row>
    <row r="54" spans="1:17" ht="32.25" x14ac:dyDescent="0.3">
      <c r="A54" s="26" t="s">
        <v>30</v>
      </c>
      <c r="B54" s="27" t="s">
        <v>11</v>
      </c>
      <c r="C54" s="14">
        <v>1066.5999999999999</v>
      </c>
      <c r="D54" s="42" t="s">
        <v>16</v>
      </c>
      <c r="E54" s="52" t="s">
        <v>16</v>
      </c>
      <c r="F54" s="52" t="s">
        <v>16</v>
      </c>
      <c r="G54" s="52" t="s">
        <v>16</v>
      </c>
      <c r="H54" s="52" t="s">
        <v>16</v>
      </c>
      <c r="I54" s="47">
        <v>1065.5</v>
      </c>
      <c r="J54" s="42">
        <v>1065</v>
      </c>
      <c r="K54" s="47">
        <v>1065.4000000000001</v>
      </c>
      <c r="L54" s="42">
        <v>1064.5</v>
      </c>
      <c r="M54" s="47">
        <v>1065.3</v>
      </c>
      <c r="N54" s="42">
        <v>1063.9000000000001</v>
      </c>
      <c r="O54" s="56">
        <v>1065</v>
      </c>
      <c r="P54" s="74">
        <f>N54/I54*100</f>
        <v>99.849835757860177</v>
      </c>
      <c r="Q54" s="75">
        <f>O54/I54*100</f>
        <v>99.953073674331307</v>
      </c>
    </row>
    <row r="55" spans="1:17" ht="9.75" customHeight="1" x14ac:dyDescent="0.35">
      <c r="A55" s="29"/>
      <c r="B55" s="35"/>
      <c r="C55" s="76"/>
      <c r="D55" s="42"/>
      <c r="E55" s="52"/>
      <c r="F55" s="52"/>
      <c r="G55" s="52"/>
      <c r="H55" s="52"/>
      <c r="I55" s="47"/>
      <c r="J55" s="42"/>
      <c r="K55" s="47"/>
      <c r="L55" s="42"/>
      <c r="M55" s="47"/>
      <c r="N55" s="42"/>
      <c r="O55" s="56"/>
      <c r="P55" s="77"/>
      <c r="Q55" s="78"/>
    </row>
    <row r="56" spans="1:17" ht="51.75" customHeight="1" x14ac:dyDescent="0.3">
      <c r="A56" s="32" t="s">
        <v>12</v>
      </c>
      <c r="B56" s="27"/>
      <c r="C56" s="14"/>
      <c r="D56" s="42"/>
      <c r="E56" s="52"/>
      <c r="F56" s="52"/>
      <c r="G56" s="52"/>
      <c r="H56" s="52"/>
      <c r="I56" s="47"/>
      <c r="J56" s="42"/>
      <c r="K56" s="47"/>
      <c r="L56" s="42"/>
      <c r="M56" s="47"/>
      <c r="N56" s="42"/>
      <c r="O56" s="56"/>
      <c r="P56" s="56"/>
      <c r="Q56" s="57"/>
    </row>
    <row r="57" spans="1:17" x14ac:dyDescent="0.3">
      <c r="A57" s="38" t="s">
        <v>13</v>
      </c>
      <c r="B57" s="27" t="s">
        <v>22</v>
      </c>
      <c r="C57" s="14">
        <v>778.4</v>
      </c>
      <c r="D57" s="66">
        <v>276.8</v>
      </c>
      <c r="E57" s="54">
        <v>346.6</v>
      </c>
      <c r="F57" s="58" t="s">
        <v>16</v>
      </c>
      <c r="G57" s="58" t="s">
        <v>16</v>
      </c>
      <c r="H57" s="47">
        <v>523.29999999999995</v>
      </c>
      <c r="I57" s="47">
        <v>1102.5</v>
      </c>
      <c r="J57" s="42">
        <v>1110</v>
      </c>
      <c r="K57" s="47">
        <v>1120</v>
      </c>
      <c r="L57" s="42">
        <v>1115</v>
      </c>
      <c r="M57" s="47">
        <v>1130</v>
      </c>
      <c r="N57" s="42">
        <v>1120</v>
      </c>
      <c r="O57" s="56">
        <v>1135</v>
      </c>
      <c r="P57" s="68">
        <f>N57/I57*100</f>
        <v>101.58730158730158</v>
      </c>
      <c r="Q57" s="57">
        <f>O57/I57*100</f>
        <v>102.94784580498866</v>
      </c>
    </row>
    <row r="58" spans="1:17" x14ac:dyDescent="0.3">
      <c r="A58" s="38" t="s">
        <v>14</v>
      </c>
      <c r="B58" s="27" t="s">
        <v>22</v>
      </c>
      <c r="C58" s="14">
        <v>919</v>
      </c>
      <c r="D58" s="66">
        <v>322.2</v>
      </c>
      <c r="E58" s="54" t="s">
        <v>16</v>
      </c>
      <c r="F58" s="54" t="s">
        <v>16</v>
      </c>
      <c r="G58" s="54" t="s">
        <v>16</v>
      </c>
      <c r="H58" s="52">
        <v>574.29999999999995</v>
      </c>
      <c r="I58" s="47">
        <v>1404</v>
      </c>
      <c r="J58" s="42">
        <v>1410</v>
      </c>
      <c r="K58" s="47">
        <v>1420</v>
      </c>
      <c r="L58" s="42">
        <v>1410</v>
      </c>
      <c r="M58" s="47">
        <v>1420</v>
      </c>
      <c r="N58" s="42">
        <v>1410</v>
      </c>
      <c r="O58" s="56">
        <v>1420</v>
      </c>
      <c r="P58" s="68">
        <f t="shared" ref="P58:P59" si="15">N58/I58*100</f>
        <v>100.42735042735043</v>
      </c>
      <c r="Q58" s="57">
        <f>O58/I58*100</f>
        <v>101.13960113960114</v>
      </c>
    </row>
    <row r="59" spans="1:17" ht="19.5" thickBot="1" x14ac:dyDescent="0.35">
      <c r="A59" s="39" t="s">
        <v>15</v>
      </c>
      <c r="B59" s="40" t="s">
        <v>22</v>
      </c>
      <c r="C59" s="48">
        <v>20132.7</v>
      </c>
      <c r="D59" s="67">
        <v>10090.200000000001</v>
      </c>
      <c r="E59" s="72">
        <v>12161.3</v>
      </c>
      <c r="F59" s="51">
        <v>13461.5</v>
      </c>
      <c r="G59" s="51">
        <v>15430.3</v>
      </c>
      <c r="H59" s="51">
        <v>17265.599999999999</v>
      </c>
      <c r="I59" s="51">
        <v>21000</v>
      </c>
      <c r="J59" s="44">
        <v>21876.019999999997</v>
      </c>
      <c r="K59" s="51">
        <v>22100</v>
      </c>
      <c r="L59" s="44">
        <v>22240</v>
      </c>
      <c r="M59" s="51">
        <v>22734</v>
      </c>
      <c r="N59" s="44">
        <v>22624</v>
      </c>
      <c r="O59" s="64">
        <v>23234</v>
      </c>
      <c r="P59" s="69">
        <f t="shared" si="15"/>
        <v>107.73333333333332</v>
      </c>
      <c r="Q59" s="59">
        <f>O59/I59*100</f>
        <v>110.63809523809525</v>
      </c>
    </row>
    <row r="60" spans="1:17" x14ac:dyDescent="0.3">
      <c r="A60" s="46" t="s">
        <v>58</v>
      </c>
      <c r="B60" s="70"/>
      <c r="C60" s="47"/>
      <c r="D60" s="58"/>
      <c r="E60" s="54"/>
      <c r="F60" s="58"/>
      <c r="G60" s="58"/>
      <c r="H60" s="58"/>
      <c r="I60" s="47"/>
      <c r="J60" s="47"/>
      <c r="K60" s="47"/>
      <c r="L60" s="47"/>
      <c r="M60" s="47"/>
      <c r="N60" s="47"/>
      <c r="O60" s="47"/>
      <c r="P60" s="71"/>
      <c r="Q60" s="71"/>
    </row>
    <row r="61" spans="1:17" x14ac:dyDescent="0.3">
      <c r="A61" s="46" t="s">
        <v>62</v>
      </c>
      <c r="B61" s="70"/>
      <c r="C61" s="58"/>
      <c r="D61" s="47"/>
      <c r="E61" s="52"/>
      <c r="F61" s="47"/>
      <c r="G61" s="47"/>
      <c r="H61" s="47"/>
      <c r="I61" s="58"/>
      <c r="J61" s="58"/>
      <c r="K61" s="58"/>
      <c r="L61" s="58"/>
      <c r="M61" s="58"/>
      <c r="N61" s="58"/>
      <c r="O61" s="58"/>
      <c r="P61" s="71"/>
      <c r="Q61" s="71"/>
    </row>
    <row r="62" spans="1:17" x14ac:dyDescent="0.3">
      <c r="A62" s="46" t="s">
        <v>66</v>
      </c>
      <c r="B62" s="70"/>
      <c r="C62" s="58"/>
      <c r="D62" s="47"/>
      <c r="E62" s="52"/>
      <c r="F62" s="47"/>
      <c r="G62" s="47"/>
      <c r="H62" s="47"/>
      <c r="I62" s="58"/>
      <c r="J62" s="58"/>
      <c r="K62" s="58"/>
      <c r="L62" s="58"/>
      <c r="M62" s="58"/>
      <c r="N62" s="58"/>
      <c r="O62" s="58"/>
      <c r="P62" s="71"/>
      <c r="Q62" s="71"/>
    </row>
    <row r="63" spans="1:17" ht="16.5" customHeight="1" x14ac:dyDescent="0.3">
      <c r="A63" s="46" t="s">
        <v>69</v>
      </c>
      <c r="B63" s="50"/>
      <c r="C63" s="49"/>
      <c r="D63" s="45"/>
      <c r="E63" s="45"/>
      <c r="F63" s="45"/>
      <c r="G63" s="45"/>
      <c r="H63" s="45"/>
      <c r="I63" s="49"/>
      <c r="J63" s="49"/>
      <c r="K63" s="46"/>
      <c r="L63" s="46"/>
      <c r="M63" s="46"/>
      <c r="N63" s="46"/>
      <c r="O63" s="46"/>
    </row>
    <row r="64" spans="1:17" ht="15.75" customHeight="1" x14ac:dyDescent="0.3">
      <c r="A64" s="46" t="s">
        <v>70</v>
      </c>
      <c r="B64" s="50"/>
      <c r="C64" s="49"/>
      <c r="D64" s="46"/>
      <c r="E64" s="46"/>
      <c r="F64" s="46"/>
      <c r="G64" s="46"/>
      <c r="H64" s="46"/>
      <c r="I64" s="49"/>
      <c r="J64" s="49"/>
      <c r="K64" s="46"/>
      <c r="L64" s="46"/>
      <c r="M64" s="46"/>
      <c r="N64" s="46"/>
      <c r="O64" s="46"/>
    </row>
    <row r="65" spans="1:16" ht="15.75" customHeight="1" x14ac:dyDescent="0.3">
      <c r="A65" s="100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41"/>
    </row>
    <row r="66" spans="1:16" ht="15.75" customHeight="1" x14ac:dyDescent="0.3">
      <c r="A66" s="100"/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2"/>
    </row>
  </sheetData>
  <mergeCells count="14">
    <mergeCell ref="A1:Q1"/>
    <mergeCell ref="A66:O66"/>
    <mergeCell ref="A65:O65"/>
    <mergeCell ref="D3:I3"/>
    <mergeCell ref="A2:Q2"/>
    <mergeCell ref="J3:K3"/>
    <mergeCell ref="L3:M3"/>
    <mergeCell ref="N3:O3"/>
    <mergeCell ref="J4:O4"/>
    <mergeCell ref="D4:I4"/>
    <mergeCell ref="C3:C5"/>
    <mergeCell ref="B3:B5"/>
    <mergeCell ref="A3:A5"/>
    <mergeCell ref="P3:Q4"/>
  </mergeCells>
  <phoneticPr fontId="0" type="noConversion"/>
  <printOptions horizontalCentered="1"/>
  <pageMargins left="0.35433070866141736" right="0.35433070866141736" top="0.9055118110236221" bottom="0.31496062992125984" header="0.31496062992125984" footer="0.31496062992125984"/>
  <pageSetup paperSize="9" scale="70" fitToHeight="2" orientation="landscape" horizontalDpi="300" verticalDpi="300" r:id="rId1"/>
  <headerFooter alignWithMargins="0"/>
  <rowBreaks count="1" manualBreakCount="1">
    <brk id="3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>Главное управление экономики и инвестиции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gtv</cp:lastModifiedBy>
  <cp:lastPrinted>2016-11-01T06:47:55Z</cp:lastPrinted>
  <dcterms:created xsi:type="dcterms:W3CDTF">2006-10-17T06:56:43Z</dcterms:created>
  <dcterms:modified xsi:type="dcterms:W3CDTF">2016-11-03T08:24:15Z</dcterms:modified>
</cp:coreProperties>
</file>